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1995f2f1794cbbb/Documents/WORK/Lávka Oslavany RZP/rzp/2021_09_14/"/>
    </mc:Choice>
  </mc:AlternateContent>
  <xr:revisionPtr revIDLastSave="0" documentId="8_{192EF9A7-034F-4039-B2B6-F1FE95369852}" xr6:coauthVersionLast="47" xr6:coauthVersionMax="47" xr10:uidLastSave="{00000000-0000-0000-0000-000000000000}"/>
  <bookViews>
    <workbookView xWindow="-110" yWindow="-110" windowWidth="38620" windowHeight="212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02, SO 201.2 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002, SO 201.2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002, SO 201.2 1 Pol'!$A$1:$X$96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0" i="1" l="1"/>
  <c r="I59" i="1"/>
  <c r="I58" i="1"/>
  <c r="I57" i="1"/>
  <c r="I56" i="1"/>
  <c r="I55" i="1"/>
  <c r="I54" i="1"/>
  <c r="I53" i="1"/>
  <c r="I52" i="1"/>
  <c r="I51" i="1"/>
  <c r="I50" i="1"/>
  <c r="G42" i="1"/>
  <c r="F42" i="1"/>
  <c r="H42" i="1" s="1"/>
  <c r="I42" i="1" s="1"/>
  <c r="G41" i="1"/>
  <c r="F41" i="1"/>
  <c r="H41" i="1" s="1"/>
  <c r="I41" i="1" s="1"/>
  <c r="G39" i="1"/>
  <c r="F39" i="1"/>
  <c r="G95" i="12"/>
  <c r="G8" i="12"/>
  <c r="I8" i="12"/>
  <c r="O8" i="12"/>
  <c r="Q8" i="12"/>
  <c r="V8" i="12"/>
  <c r="G9" i="12"/>
  <c r="M9" i="12" s="1"/>
  <c r="M8" i="12" s="1"/>
  <c r="I9" i="12"/>
  <c r="K9" i="12"/>
  <c r="K8" i="12" s="1"/>
  <c r="O9" i="12"/>
  <c r="Q9" i="12"/>
  <c r="V9" i="12"/>
  <c r="G11" i="12"/>
  <c r="K11" i="12"/>
  <c r="Q11" i="12"/>
  <c r="V11" i="12"/>
  <c r="G12" i="12"/>
  <c r="AF95" i="12" s="1"/>
  <c r="I12" i="12"/>
  <c r="I11" i="12" s="1"/>
  <c r="K12" i="12"/>
  <c r="O12" i="12"/>
  <c r="O11" i="12" s="1"/>
  <c r="Q12" i="12"/>
  <c r="V12" i="12"/>
  <c r="G15" i="12"/>
  <c r="I15" i="12"/>
  <c r="K15" i="12"/>
  <c r="O15" i="12"/>
  <c r="Q15" i="12"/>
  <c r="G16" i="12"/>
  <c r="I16" i="12"/>
  <c r="K16" i="12"/>
  <c r="M16" i="12"/>
  <c r="M15" i="12" s="1"/>
  <c r="O16" i="12"/>
  <c r="Q16" i="12"/>
  <c r="V16" i="12"/>
  <c r="V15" i="12" s="1"/>
  <c r="K21" i="12"/>
  <c r="O21" i="12"/>
  <c r="G22" i="12"/>
  <c r="G21" i="12" s="1"/>
  <c r="I22" i="12"/>
  <c r="K22" i="12"/>
  <c r="M22" i="12"/>
  <c r="O22" i="12"/>
  <c r="Q22" i="12"/>
  <c r="Q21" i="12" s="1"/>
  <c r="V22" i="12"/>
  <c r="G25" i="12"/>
  <c r="M25" i="12" s="1"/>
  <c r="I25" i="12"/>
  <c r="I21" i="12" s="1"/>
  <c r="K25" i="12"/>
  <c r="O25" i="12"/>
  <c r="Q25" i="12"/>
  <c r="V25" i="12"/>
  <c r="V21" i="12" s="1"/>
  <c r="G27" i="12"/>
  <c r="I27" i="12"/>
  <c r="K27" i="12"/>
  <c r="M27" i="12"/>
  <c r="O27" i="12"/>
  <c r="Q27" i="12"/>
  <c r="V27" i="12"/>
  <c r="G29" i="12"/>
  <c r="M29" i="12" s="1"/>
  <c r="I29" i="12"/>
  <c r="K29" i="12"/>
  <c r="O29" i="12"/>
  <c r="Q29" i="12"/>
  <c r="V29" i="12"/>
  <c r="G35" i="12"/>
  <c r="M35" i="12" s="1"/>
  <c r="I35" i="12"/>
  <c r="K35" i="12"/>
  <c r="O35" i="12"/>
  <c r="Q35" i="12"/>
  <c r="V35" i="12"/>
  <c r="G37" i="12"/>
  <c r="I37" i="12"/>
  <c r="K37" i="12"/>
  <c r="O37" i="12"/>
  <c r="Q37" i="12"/>
  <c r="G38" i="12"/>
  <c r="I38" i="12"/>
  <c r="K38" i="12"/>
  <c r="M38" i="12"/>
  <c r="M37" i="12" s="1"/>
  <c r="O38" i="12"/>
  <c r="Q38" i="12"/>
  <c r="V38" i="12"/>
  <c r="V37" i="12" s="1"/>
  <c r="K40" i="12"/>
  <c r="O40" i="12"/>
  <c r="G41" i="12"/>
  <c r="G40" i="12" s="1"/>
  <c r="I41" i="12"/>
  <c r="K41" i="12"/>
  <c r="M41" i="12"/>
  <c r="O41" i="12"/>
  <c r="Q41" i="12"/>
  <c r="Q40" i="12" s="1"/>
  <c r="V41" i="12"/>
  <c r="G43" i="12"/>
  <c r="M43" i="12" s="1"/>
  <c r="M40" i="12" s="1"/>
  <c r="I43" i="12"/>
  <c r="I40" i="12" s="1"/>
  <c r="K43" i="12"/>
  <c r="O43" i="12"/>
  <c r="Q43" i="12"/>
  <c r="V43" i="12"/>
  <c r="V40" i="12" s="1"/>
  <c r="I45" i="12"/>
  <c r="K45" i="12"/>
  <c r="O45" i="12"/>
  <c r="Q45" i="12"/>
  <c r="V45" i="12"/>
  <c r="G46" i="12"/>
  <c r="M46" i="12" s="1"/>
  <c r="M45" i="12" s="1"/>
  <c r="I46" i="12"/>
  <c r="K46" i="12"/>
  <c r="O46" i="12"/>
  <c r="Q46" i="12"/>
  <c r="V46" i="12"/>
  <c r="G48" i="12"/>
  <c r="I48" i="12"/>
  <c r="O48" i="12"/>
  <c r="V48" i="12"/>
  <c r="G49" i="12"/>
  <c r="M49" i="12" s="1"/>
  <c r="M48" i="12" s="1"/>
  <c r="I49" i="12"/>
  <c r="K49" i="12"/>
  <c r="K48" i="12" s="1"/>
  <c r="O49" i="12"/>
  <c r="Q49" i="12"/>
  <c r="Q48" i="12" s="1"/>
  <c r="V49" i="12"/>
  <c r="G51" i="12"/>
  <c r="I51" i="12"/>
  <c r="K51" i="12"/>
  <c r="M51" i="12"/>
  <c r="Q51" i="12"/>
  <c r="V51" i="12"/>
  <c r="G52" i="12"/>
  <c r="I52" i="12"/>
  <c r="K52" i="12"/>
  <c r="M52" i="12"/>
  <c r="O52" i="12"/>
  <c r="O51" i="12" s="1"/>
  <c r="Q52" i="12"/>
  <c r="V52" i="12"/>
  <c r="G55" i="12"/>
  <c r="M55" i="12" s="1"/>
  <c r="I55" i="12"/>
  <c r="I54" i="12" s="1"/>
  <c r="K55" i="12"/>
  <c r="O55" i="12"/>
  <c r="Q55" i="12"/>
  <c r="V55" i="12"/>
  <c r="V54" i="12" s="1"/>
  <c r="G59" i="12"/>
  <c r="I59" i="12"/>
  <c r="K59" i="12"/>
  <c r="K54" i="12" s="1"/>
  <c r="M59" i="12"/>
  <c r="O59" i="12"/>
  <c r="Q59" i="12"/>
  <c r="V59" i="12"/>
  <c r="G63" i="12"/>
  <c r="M63" i="12" s="1"/>
  <c r="I63" i="12"/>
  <c r="K63" i="12"/>
  <c r="O63" i="12"/>
  <c r="Q63" i="12"/>
  <c r="V63" i="12"/>
  <c r="G65" i="12"/>
  <c r="M65" i="12" s="1"/>
  <c r="I65" i="12"/>
  <c r="K65" i="12"/>
  <c r="O65" i="12"/>
  <c r="Q65" i="12"/>
  <c r="V65" i="12"/>
  <c r="G67" i="12"/>
  <c r="M67" i="12" s="1"/>
  <c r="I67" i="12"/>
  <c r="K67" i="12"/>
  <c r="O67" i="12"/>
  <c r="Q67" i="12"/>
  <c r="V67" i="12"/>
  <c r="G69" i="12"/>
  <c r="I69" i="12"/>
  <c r="K69" i="12"/>
  <c r="M69" i="12"/>
  <c r="O69" i="12"/>
  <c r="Q69" i="12"/>
  <c r="V69" i="12"/>
  <c r="G71" i="12"/>
  <c r="I71" i="12"/>
  <c r="K71" i="12"/>
  <c r="M71" i="12"/>
  <c r="O71" i="12"/>
  <c r="O54" i="12" s="1"/>
  <c r="Q71" i="12"/>
  <c r="V71" i="12"/>
  <c r="G73" i="12"/>
  <c r="I73" i="12"/>
  <c r="K73" i="12"/>
  <c r="M73" i="12"/>
  <c r="O73" i="12"/>
  <c r="Q73" i="12"/>
  <c r="Q54" i="12" s="1"/>
  <c r="V73" i="12"/>
  <c r="G75" i="12"/>
  <c r="M75" i="12" s="1"/>
  <c r="I75" i="12"/>
  <c r="K75" i="12"/>
  <c r="O75" i="12"/>
  <c r="Q75" i="12"/>
  <c r="V75" i="12"/>
  <c r="G77" i="12"/>
  <c r="I77" i="12"/>
  <c r="K77" i="12"/>
  <c r="M77" i="12"/>
  <c r="O77" i="12"/>
  <c r="Q77" i="12"/>
  <c r="V77" i="12"/>
  <c r="G79" i="12"/>
  <c r="M79" i="12" s="1"/>
  <c r="I79" i="12"/>
  <c r="K79" i="12"/>
  <c r="O79" i="12"/>
  <c r="Q79" i="12"/>
  <c r="V79" i="12"/>
  <c r="G81" i="12"/>
  <c r="M81" i="12" s="1"/>
  <c r="I81" i="12"/>
  <c r="K81" i="12"/>
  <c r="O81" i="12"/>
  <c r="Q81" i="12"/>
  <c r="V81" i="12"/>
  <c r="G83" i="12"/>
  <c r="M83" i="12" s="1"/>
  <c r="I83" i="12"/>
  <c r="K83" i="12"/>
  <c r="O83" i="12"/>
  <c r="Q83" i="12"/>
  <c r="V83" i="12"/>
  <c r="I85" i="12"/>
  <c r="K85" i="12"/>
  <c r="G86" i="12"/>
  <c r="I86" i="12"/>
  <c r="K86" i="12"/>
  <c r="M86" i="12"/>
  <c r="O86" i="12"/>
  <c r="O85" i="12" s="1"/>
  <c r="Q86" i="12"/>
  <c r="V86" i="12"/>
  <c r="G88" i="12"/>
  <c r="G85" i="12" s="1"/>
  <c r="I88" i="12"/>
  <c r="K88" i="12"/>
  <c r="M88" i="12"/>
  <c r="O88" i="12"/>
  <c r="Q88" i="12"/>
  <c r="Q85" i="12" s="1"/>
  <c r="V88" i="12"/>
  <c r="G91" i="12"/>
  <c r="M91" i="12" s="1"/>
  <c r="M85" i="12" s="1"/>
  <c r="I91" i="12"/>
  <c r="K91" i="12"/>
  <c r="O91" i="12"/>
  <c r="Q91" i="12"/>
  <c r="V91" i="12"/>
  <c r="V85" i="12" s="1"/>
  <c r="AE95" i="12"/>
  <c r="I20" i="1"/>
  <c r="I19" i="1"/>
  <c r="I18" i="1"/>
  <c r="I16" i="1"/>
  <c r="F43" i="1"/>
  <c r="G43" i="1"/>
  <c r="G25" i="1" s="1"/>
  <c r="A25" i="1" s="1"/>
  <c r="H40" i="1"/>
  <c r="J28" i="1"/>
  <c r="J26" i="1"/>
  <c r="G38" i="1"/>
  <c r="F38" i="1"/>
  <c r="J23" i="1"/>
  <c r="J24" i="1"/>
  <c r="J25" i="1"/>
  <c r="J27" i="1"/>
  <c r="E24" i="1"/>
  <c r="E26" i="1"/>
  <c r="I17" i="1" l="1"/>
  <c r="I21" i="1" s="1"/>
  <c r="I61" i="1"/>
  <c r="J60" i="1" s="1"/>
  <c r="G26" i="1"/>
  <c r="A26" i="1"/>
  <c r="G28" i="1"/>
  <c r="H39" i="1"/>
  <c r="I39" i="1" s="1"/>
  <c r="I43" i="1" s="1"/>
  <c r="J41" i="1" s="1"/>
  <c r="G23" i="1"/>
  <c r="A23" i="1" s="1"/>
  <c r="M54" i="12"/>
  <c r="M21" i="12"/>
  <c r="G54" i="12"/>
  <c r="M12" i="12"/>
  <c r="M11" i="12" s="1"/>
  <c r="G45" i="12"/>
  <c r="H43" i="1"/>
  <c r="J59" i="1" l="1"/>
  <c r="J55" i="1"/>
  <c r="J53" i="1"/>
  <c r="J51" i="1"/>
  <c r="J58" i="1"/>
  <c r="J50" i="1"/>
  <c r="J54" i="1"/>
  <c r="J56" i="1"/>
  <c r="J52" i="1"/>
  <c r="J57" i="1"/>
  <c r="J39" i="1"/>
  <c r="J43" i="1" s="1"/>
  <c r="J42" i="1"/>
  <c r="G24" i="1"/>
  <c r="A24" i="1"/>
  <c r="A27" i="1"/>
  <c r="J61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2CA2297F-813C-4BEC-8FDC-DC0770AFDA4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2B7B621-2C28-4189-880A-54232036047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<sst xmlns="http://schemas.openxmlformats.org/spreadsheetml/2006/main" count="528" uniqueCount="248">
  <si>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</si>
  <si>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</si>
  <si>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</si>
  <si>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</si>
  <si>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</si>
  <si>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</si>
  <si>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</si>
  <si>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</si>
  <si>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</si>
  <si>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</si>
  <si>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</si>
  <si>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</si>
  <si>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</si>
  <si>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</si>
  <si>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</si>
  <si>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</si>
  <si>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</si>
  <si>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</si>
  <si>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</si>
  <si>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</si>
  <si>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</si>
  <si>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</si>
  <si>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</si>
  <si>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</si>
  <si>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</si>
  <si>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</si>
  <si>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</si>
  <si>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</si>
  <si>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</si>
  <si>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</si>
  <si>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</si>
  <si>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</si>
  <si>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</si>
  <si>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</si>
  <si>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</si>
  <si>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</si>
  <si>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</si>
  <si>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</si>
  <si>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</si>
  <si>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</si>
  <si>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</si>
  <si>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</si>
  <si>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</si>
  <si>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</si>
  <si>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>Stavební rozpočet</t>
  </si>
  <si>
    <t>SO 002, SO 201.2</t>
  </si>
  <si>
    <t>KONSTRUKCE LÁVKY</t>
  </si>
  <si>
    <t>Objekt:</t>
  </si>
  <si>
    <t>Rozpočet:</t>
  </si>
  <si>
    <t>21Zak000Osl</t>
  </si>
  <si>
    <t>Lávka přes řeku Oslavu "K Dědičné štole"</t>
  </si>
  <si>
    <t>Město Oslavany</t>
  </si>
  <si>
    <t>náměstí 13. prosince 51/2</t>
  </si>
  <si>
    <t>Oslavany</t>
  </si>
  <si>
    <t>66412</t>
  </si>
  <si>
    <t>00282286</t>
  </si>
  <si>
    <t>CZ00282286</t>
  </si>
  <si>
    <t>MSS - projekt s.r.o.</t>
  </si>
  <si>
    <t>Michelská 580/63</t>
  </si>
  <si>
    <t>Praha-Michle</t>
  </si>
  <si>
    <t>14100</t>
  </si>
  <si>
    <t>26849836</t>
  </si>
  <si>
    <t>Stavba</t>
  </si>
  <si>
    <t>Stavební objekt</t>
  </si>
  <si>
    <t>Celkem za stavbu</t>
  </si>
  <si>
    <t>CZK</t>
  </si>
  <si>
    <t>Rekapitulace dílů</t>
  </si>
  <si>
    <t>Typ dílu</t>
  </si>
  <si>
    <t>Zemní práce</t>
  </si>
  <si>
    <t>11</t>
  </si>
  <si>
    <t>Přípravné a přidružené práce</t>
  </si>
  <si>
    <t>3</t>
  </si>
  <si>
    <t>Svislé a kompletní konstrukce</t>
  </si>
  <si>
    <t>4</t>
  </si>
  <si>
    <t>Vodorovné konstrukce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</si>
  <si>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</si>
  <si>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</si>
  <si>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</si>
  <si>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</si>
  <si>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</si>
  <si>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</si>
  <si>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</si>
  <si>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</si>
  <si>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762</t>
  </si>
  <si>
    <t>Konstrukce tesařské</t>
  </si>
  <si>
    <t>763</t>
  </si>
  <si>
    <t>Dřevostavby</t>
  </si>
  <si>
    <t>764</t>
  </si>
  <si>
    <t>Konstrukce klempířské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</si>
  <si>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</si>
  <si>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</si>
  <si>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</si>
  <si>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</si>
  <si>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</si>
  <si>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</si>
  <si>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</si>
  <si>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</si>
  <si>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</si>
  <si>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</si>
  <si>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</si>
  <si>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</si>
  <si>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</si>
  <si>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</si>
  <si>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</si>
  <si>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</si>
  <si>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</si>
  <si>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</si>
  <si>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</si>
  <si>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</si>
  <si>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</si>
  <si>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</si>
  <si>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</si>
  <si>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</si>
  <si>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</si>
  <si>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</si>
  <si>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</si>
  <si>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</si>
  <si>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</si>
  <si>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</si>
  <si>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073844221R00</t>
  </si>
  <si>
    <t>Provedení úpravy podmazem tmelem tl. do 10 mm</t>
  </si>
  <si>
    <t>m2</t>
  </si>
  <si>
    <t>RTS 21/ II</t>
  </si>
  <si>
    <t>Práce</t>
  </si>
  <si>
    <t>POL1_</t>
  </si>
  <si>
    <t>0,2*0,2*4</t>
  </si>
  <si>
    <t>VV</t>
  </si>
  <si>
    <t>PCSO002</t>
  </si>
  <si>
    <t>D+M: zpěvněné plochy pro sestavení lávky, příjezd a postavení jeřábu</t>
  </si>
  <si>
    <t>kompl</t>
  </si>
  <si>
    <t>Vlastní</t>
  </si>
  <si>
    <t>Indiv</t>
  </si>
  <si>
    <t>POP</t>
  </si>
  <si>
    <t>Viz výkres SO 002: D01, D02</t>
  </si>
  <si>
    <t>380931114R00</t>
  </si>
  <si>
    <t>Vložení trnu z betonářské oceli do vrtu v betonu na chemickou maltu průměr trnu 12 mm</t>
  </si>
  <si>
    <t>kus</t>
  </si>
  <si>
    <t>801-4</t>
  </si>
  <si>
    <t>Vyvrtání otvoru do betonu, vyčištění vrtu, vyplnění chemickou maltou do 2/3 a vložení trnu.</t>
  </si>
  <si>
    <t>SPI</t>
  </si>
  <si>
    <t>Dodávka betonářské tyče, nebo jiného kotevního prvku se rozpočtuje samostatnou položkou.</t>
  </si>
  <si>
    <t>Kotvení není určeno pro náročné zatížení v tahu.</t>
  </si>
  <si>
    <t>kotvení zábradlí : 188</t>
  </si>
  <si>
    <t>428941111R00</t>
  </si>
  <si>
    <t>Osazení ložisek hmotnost do 10 kg</t>
  </si>
  <si>
    <t>821-1</t>
  </si>
  <si>
    <t>mostních s případným zakotvením, pevných i pohyblivých z jakéhokoliv materiálu,</t>
  </si>
  <si>
    <t>451475131R00</t>
  </si>
  <si>
    <t>Podkladní vrstva z plastbetonu epoxidový plastbeton, 1. vrstva, tloušťka 10 mm</t>
  </si>
  <si>
    <t>0,2*0,2*47</t>
  </si>
  <si>
    <t>451476111R00</t>
  </si>
  <si>
    <t>Podkladní vrstva z plastbetonu podkladní vrstva z CHS Epoxy 531, 1. vrstva, tloušťka 10 mm</t>
  </si>
  <si>
    <t>R000006</t>
  </si>
  <si>
    <t>D+ M: kompletní konstrukce lávky (ocel prvky  dle D.05 , dřevěné prvky dle D05, včetně povrchových úprav, bez spoj. mat.)</t>
  </si>
  <si>
    <t>zahrnuje:</t>
  </si>
  <si>
    <t>*jeřáby  pro sestavení a osazení (např. LMT 1500)</t>
  </si>
  <si>
    <t>* RDS zhotovitele, včetně podrobné statiky</t>
  </si>
  <si>
    <t>R000001</t>
  </si>
  <si>
    <t>elastomerové vrstvené ložisko 200x200x40</t>
  </si>
  <si>
    <t>Specifikace</t>
  </si>
  <si>
    <t>POL3_</t>
  </si>
  <si>
    <t>998218111R00</t>
  </si>
  <si>
    <t xml:space="preserve">Přesun hmot pro mosty dřevěné výška do 10 m,  </t>
  </si>
  <si>
    <t>t</t>
  </si>
  <si>
    <t>Přesun hmot</t>
  </si>
  <si>
    <t>POL7_</t>
  </si>
  <si>
    <t>na novostavbách, včetně příplatku za zvětšený přesun přes vymezenou dopravní vzdálenost,</t>
  </si>
  <si>
    <t>711131101RT1</t>
  </si>
  <si>
    <t>Provedení izolace proti zemní vlhkosti pásy na sucho vodorovná, 1 vrstva, bez dodávky izolačních pásů</t>
  </si>
  <si>
    <t>800-711</t>
  </si>
  <si>
    <t>zakrytí podélníků : 34*4*0,18*1,1</t>
  </si>
  <si>
    <t>62831115R</t>
  </si>
  <si>
    <t>pás izolační z oxidovaného asfaltu natavitelný; nosná vložka skelná rohož; horní strana jemný minerální posyp; spodní strana PE fólie; tl. 4,0 mm</t>
  </si>
  <si>
    <t>SPCM</t>
  </si>
  <si>
    <t>Odkaz na mn. položky pořadí 10 : 26,92800*1,5</t>
  </si>
  <si>
    <t>712382111RT2</t>
  </si>
  <si>
    <t>Položení krytiny střech sklonu do 10° z fólie TPO nebo FPO kotvená 4 ks hmoždin/m2, včetně dodávky fólie 1,5 mm</t>
  </si>
  <si>
    <t>dle výkazu výměr : 124,56</t>
  </si>
  <si>
    <t>713191100RT9</t>
  </si>
  <si>
    <t>Izolace tepelné běžných konstrukcí - doplňky položení separační fólie, včetně dodávky PE fólie</t>
  </si>
  <si>
    <t>800-713</t>
  </si>
  <si>
    <t>pod krytinu : 124,56</t>
  </si>
  <si>
    <t>30901812R</t>
  </si>
  <si>
    <t>šroub ocelový; hrubý se šestihran.hlavou; pr. M30; l = 120 mm; pevnost 4.8; s maticí</t>
  </si>
  <si>
    <t>1000 ks</t>
  </si>
  <si>
    <t>0,152</t>
  </si>
  <si>
    <t>763793121R00</t>
  </si>
  <si>
    <t>Montáž ostatních dílců svorníků, šroubů délky do 100 mm</t>
  </si>
  <si>
    <t>800-763</t>
  </si>
  <si>
    <t>kotvení vrcholové vaznice : 600</t>
  </si>
  <si>
    <t>madlo, spodní svlak : 60+60</t>
  </si>
  <si>
    <t>šprušle, záklop : 792+2100</t>
  </si>
  <si>
    <t>763793122R00</t>
  </si>
  <si>
    <t>Montáž ostatních dílců svorníků, šroubů délky přes 100 do 300 mm</t>
  </si>
  <si>
    <t>přípoj táhel : 560</t>
  </si>
  <si>
    <t>spoj přírub : 152</t>
  </si>
  <si>
    <t>kotvení mostovky : 1656</t>
  </si>
  <si>
    <t>R000002</t>
  </si>
  <si>
    <t>Napínáky - napínací prvky táhel (M30, M24, M20), ocel S355</t>
  </si>
  <si>
    <t xml:space="preserve">ks    </t>
  </si>
  <si>
    <t>140</t>
  </si>
  <si>
    <t>R000003</t>
  </si>
  <si>
    <t>Přípoj horního ztužidla - vrut do kování 8x50</t>
  </si>
  <si>
    <t>dle výkazu : 910</t>
  </si>
  <si>
    <t>R000004</t>
  </si>
  <si>
    <t>Přípoj podélníků - vrut do kování 4,8x50</t>
  </si>
  <si>
    <t>ks</t>
  </si>
  <si>
    <t>dle výkazu : 2400</t>
  </si>
  <si>
    <t>R000008</t>
  </si>
  <si>
    <t>D+M zábradlí do na přístupových rampách a schodištích dle D.04 a D05 - celkem 68,1mb, bez kotevního materiálu a podlití</t>
  </si>
  <si>
    <t>309020081</t>
  </si>
  <si>
    <t>Šroub hrubý 02 1301 4D M36 x 220 mm</t>
  </si>
  <si>
    <t>560</t>
  </si>
  <si>
    <t>3114840146R</t>
  </si>
  <si>
    <t>vrut pro dřevostavby se záp.hlavou a samovrtnou špičkou; ocelový; d = 6,0 mm; l = 120,0 mm; povrch. úprava žlutý zinek</t>
  </si>
  <si>
    <t>kotvení mostovky : 2</t>
  </si>
  <si>
    <t>3114915011R</t>
  </si>
  <si>
    <t>vrut TX 25, podmíněně odolný vůči korozi, není odolný vůči kyselinám; nerez A2; d = 5,5 mm; l = 60,0 mm</t>
  </si>
  <si>
    <t>60+60</t>
  </si>
  <si>
    <t>3114915034R</t>
  </si>
  <si>
    <t>vrut TX 25, podmíněně odolný vůči korozi, není odolný vůči kyselinám, nevhodný pro dřeviny s obsahem tříslovin ; nerez; d = 5,5 mm; l = 90,0 mm; povrch. úprava ušlechtilá ocel tvrzená</t>
  </si>
  <si>
    <t>792+2100</t>
  </si>
  <si>
    <t>31174010R</t>
  </si>
  <si>
    <t>prvek upevňovací šroub; kotevní prvek do prof.plechu a dřev.bednění; 4,8x50 mm; mater. zušlecht.pozink.ocel</t>
  </si>
  <si>
    <t>600</t>
  </si>
  <si>
    <t>3117550161</t>
  </si>
  <si>
    <t>Styčníky - spoje dřevo ocel SFS WS-T-7x233</t>
  </si>
  <si>
    <t>dle výkazu : 3444</t>
  </si>
  <si>
    <t>3117550162</t>
  </si>
  <si>
    <t>Styčníky - spoje dřevo ocel - stažení - vrut SFS WT-T-8,2x220</t>
  </si>
  <si>
    <t>dle výkazu : 328</t>
  </si>
  <si>
    <t>764391220R00</t>
  </si>
  <si>
    <t>Ostatní střešní prvky z pozinkovaného plechu výroba a montáž _x000D_
 závětrné lišty, rš 330 mm</t>
  </si>
  <si>
    <t>m</t>
  </si>
  <si>
    <t>800-764</t>
  </si>
  <si>
    <t>7,2</t>
  </si>
  <si>
    <t>764816133R00</t>
  </si>
  <si>
    <t>Oplechování parapetů včetně rohů, lepené lepidlem, z lakovaného pozinkovaného plechu, rš 330 mm, dodávka a montáž</t>
  </si>
  <si>
    <t>včetně rohů</t>
  </si>
  <si>
    <t>69,2</t>
  </si>
  <si>
    <t>998764101R00</t>
  </si>
  <si>
    <t>Přesun hmot pro konstrukce klempířské Přesun hmot pro klempířské konstr., výšky do 6 m</t>
  </si>
  <si>
    <t>50 m vodorovně</t>
  </si>
  <si>
    <t>0,16572</t>
  </si>
  <si>
    <t>SUM</t>
  </si>
  <si>
    <t>silniční panel do štěrkového lože - 900m2 dle SO 002 -</t>
  </si>
  <si>
    <t>* dopravy materiálu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</si>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</sst>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U58" sqref="U58"/>
    </sheetView>
  </sheetViews>
  <sheetFormatPr defaultRowHeight="12.5" x14ac:dyDescent="0.25"/>
  <sheetData>
    <row r="1" spans="1:7" ht="13" x14ac:dyDescent="0.3">
      <c r="A1" s="21" t="s">
        <v>38</v>
      </c>
    </row>
    <row r="2" spans="1:7" ht="57.75" customHeight="1" x14ac:dyDescent="0.25">
      <c r="A2" s="73" t="s">
        <v>39</v>
      </c>
      <c r="B2" s="73"/>
      <c r="C2" s="73"/>
      <c r="D2" s="73"/>
      <c r="E2" s="73"/>
      <c r="F2" s="73"/>
      <c r="G2" s="73"/>
    </row>
  </sheetData>
  <sheetProtection algorithmName="SHA-512" hashValue="EcxdZSs5xwohs6KvV0hvA3ZDZYByqR8YKesUp86U60e6WrexaTLSh1i6T3zEqCX/ssZNIrrvnIwZp/X+uEpjwQ==" saltValue="kgVoQmkv/I/HdfX1yk+/f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4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5" x14ac:dyDescent="0.25"/>
  <cols>
    <col min="1" max="1" width="8.453125" hidden="1" customWidth="1"/>
    <col min="2" max="2" width="13.453125" customWidth="1"/>
    <col min="3" max="3" width="7.453125" style="51" customWidth="1"/>
    <col min="4" max="4" width="13" style="51" customWidth="1"/>
    <col min="5" max="5" width="9.7265625" style="51" customWidth="1"/>
    <col min="6" max="6" width="11.7265625" customWidth="1"/>
    <col min="7" max="9" width="13" customWidth="1"/>
    <col min="10" max="10" width="5.54296875" customWidth="1"/>
    <col min="11" max="11" width="4.26953125" customWidth="1"/>
    <col min="12" max="15" width="10.7265625" customWidth="1"/>
  </cols>
  <sheetData>
    <row r="1" spans="1:15" ht="33.75" customHeight="1" x14ac:dyDescent="0.25">
      <c r="A1" s="47" t="s">
        <v>36</v>
      </c>
      <c r="B1" s="74" t="s">
        <v>41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5">
      <c r="A2" s="2"/>
      <c r="B2" s="109" t="s">
        <v>22</v>
      </c>
      <c r="C2" s="110"/>
      <c r="D2" s="111" t="s">
        <v>49</v>
      </c>
      <c r="E2" s="112" t="s">
        <v>50</v>
      </c>
      <c r="F2" s="113"/>
      <c r="G2" s="113"/>
      <c r="H2" s="113"/>
      <c r="I2" s="113"/>
      <c r="J2" s="114"/>
      <c r="O2" s="1"/>
    </row>
    <row r="3" spans="1:15" ht="27" customHeight="1" x14ac:dyDescent="0.25">
      <c r="A3" s="2"/>
      <c r="B3" s="115" t="s">
        <v>47</v>
      </c>
      <c r="C3" s="110"/>
      <c r="D3" s="116" t="s">
        <v>45</v>
      </c>
      <c r="E3" s="117" t="s">
        <v>46</v>
      </c>
      <c r="F3" s="118"/>
      <c r="G3" s="118"/>
      <c r="H3" s="118"/>
      <c r="I3" s="118"/>
      <c r="J3" s="119"/>
    </row>
    <row r="4" spans="1:15" ht="23.25" customHeight="1" x14ac:dyDescent="0.25">
      <c r="A4" s="105">
        <v>1316</v>
      </c>
      <c r="B4" s="120" t="s">
        <v>48</v>
      </c>
      <c r="C4" s="121"/>
      <c r="D4" s="122" t="s">
        <v>43</v>
      </c>
      <c r="E4" s="123" t="s">
        <v>44</v>
      </c>
      <c r="F4" s="124"/>
      <c r="G4" s="124"/>
      <c r="H4" s="124"/>
      <c r="I4" s="124"/>
      <c r="J4" s="125"/>
    </row>
    <row r="5" spans="1:15" ht="24" customHeight="1" x14ac:dyDescent="0.25">
      <c r="A5" s="2"/>
      <c r="B5" s="31" t="s">
        <v>42</v>
      </c>
      <c r="D5" s="126" t="s">
        <v>51</v>
      </c>
      <c r="E5" s="88"/>
      <c r="F5" s="88"/>
      <c r="G5" s="88"/>
      <c r="H5" s="18" t="s">
        <v>40</v>
      </c>
      <c r="I5" s="128" t="s">
        <v>55</v>
      </c>
      <c r="J5" s="8"/>
    </row>
    <row r="6" spans="1:15" ht="15.75" customHeight="1" x14ac:dyDescent="0.25">
      <c r="A6" s="2"/>
      <c r="B6" s="28"/>
      <c r="C6" s="53"/>
      <c r="D6" s="108" t="s">
        <v>52</v>
      </c>
      <c r="E6" s="89"/>
      <c r="F6" s="89"/>
      <c r="G6" s="89"/>
      <c r="H6" s="18" t="s">
        <v>34</v>
      </c>
      <c r="I6" s="128" t="s">
        <v>56</v>
      </c>
      <c r="J6" s="8"/>
    </row>
    <row r="7" spans="1:15" ht="15.75" customHeight="1" x14ac:dyDescent="0.25">
      <c r="A7" s="2"/>
      <c r="B7" s="29"/>
      <c r="C7" s="54"/>
      <c r="D7" s="106" t="s">
        <v>54</v>
      </c>
      <c r="E7" s="127" t="s">
        <v>53</v>
      </c>
      <c r="F7" s="90"/>
      <c r="G7" s="90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107" t="s">
        <v>57</v>
      </c>
      <c r="H8" s="18" t="s">
        <v>40</v>
      </c>
      <c r="I8" s="128" t="s">
        <v>61</v>
      </c>
      <c r="J8" s="8"/>
    </row>
    <row r="9" spans="1:15" ht="15.75" hidden="1" customHeight="1" x14ac:dyDescent="0.25">
      <c r="A9" s="2"/>
      <c r="B9" s="2"/>
      <c r="D9" s="107" t="s">
        <v>58</v>
      </c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4"/>
      <c r="D10" s="106" t="s">
        <v>60</v>
      </c>
      <c r="E10" s="129" t="s">
        <v>59</v>
      </c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30"/>
      <c r="E11" s="130"/>
      <c r="F11" s="130"/>
      <c r="G11" s="130"/>
      <c r="H11" s="18" t="s">
        <v>40</v>
      </c>
      <c r="I11" s="135"/>
      <c r="J11" s="8"/>
    </row>
    <row r="12" spans="1:15" ht="15.75" customHeight="1" x14ac:dyDescent="0.25">
      <c r="A12" s="2"/>
      <c r="B12" s="28"/>
      <c r="C12" s="53"/>
      <c r="D12" s="131"/>
      <c r="E12" s="131"/>
      <c r="F12" s="131"/>
      <c r="G12" s="131"/>
      <c r="H12" s="18" t="s">
        <v>34</v>
      </c>
      <c r="I12" s="135"/>
      <c r="J12" s="8"/>
    </row>
    <row r="13" spans="1:15" ht="15.75" customHeight="1" x14ac:dyDescent="0.25">
      <c r="A13" s="2"/>
      <c r="B13" s="29"/>
      <c r="C13" s="54"/>
      <c r="D13" s="134"/>
      <c r="E13" s="132"/>
      <c r="F13" s="133"/>
      <c r="G13" s="133"/>
      <c r="H13" s="19"/>
      <c r="I13" s="23"/>
      <c r="J13" s="34"/>
    </row>
    <row r="14" spans="1:15" ht="24" customHeight="1" x14ac:dyDescent="0.25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58"/>
      <c r="D15" s="52"/>
      <c r="E15" s="83"/>
      <c r="F15" s="83"/>
      <c r="G15" s="84"/>
      <c r="H15" s="84"/>
      <c r="I15" s="84" t="s">
        <v>29</v>
      </c>
      <c r="J15" s="85"/>
    </row>
    <row r="16" spans="1:15" ht="23.25" customHeight="1" x14ac:dyDescent="0.25">
      <c r="A16" s="197" t="s">
        <v>24</v>
      </c>
      <c r="B16" s="38" t="s">
        <v>24</v>
      </c>
      <c r="C16" s="59"/>
      <c r="D16" s="60"/>
      <c r="E16" s="80"/>
      <c r="F16" s="81"/>
      <c r="G16" s="80"/>
      <c r="H16" s="81"/>
      <c r="I16" s="80">
        <f>SUMIF(F50:F60,A16,I50:I60)+SUMIF(F50:F60,"PSU",I50:I60)</f>
        <v>0</v>
      </c>
      <c r="J16" s="82"/>
    </row>
    <row r="17" spans="1:10" ht="23.25" customHeight="1" x14ac:dyDescent="0.25">
      <c r="A17" s="197" t="s">
        <v>25</v>
      </c>
      <c r="B17" s="38" t="s">
        <v>25</v>
      </c>
      <c r="C17" s="59"/>
      <c r="D17" s="60"/>
      <c r="E17" s="80"/>
      <c r="F17" s="81"/>
      <c r="G17" s="80"/>
      <c r="H17" s="81"/>
      <c r="I17" s="80">
        <f>SUMIF(F50:F60,A17,I50:I60)</f>
        <v>0</v>
      </c>
      <c r="J17" s="82"/>
    </row>
    <row r="18" spans="1:10" ht="23.25" customHeight="1" x14ac:dyDescent="0.25">
      <c r="A18" s="197" t="s">
        <v>26</v>
      </c>
      <c r="B18" s="38" t="s">
        <v>26</v>
      </c>
      <c r="C18" s="59"/>
      <c r="D18" s="60"/>
      <c r="E18" s="80"/>
      <c r="F18" s="81"/>
      <c r="G18" s="80"/>
      <c r="H18" s="81"/>
      <c r="I18" s="80">
        <f>SUMIF(F50:F60,A18,I50:I60)</f>
        <v>0</v>
      </c>
      <c r="J18" s="82"/>
    </row>
    <row r="19" spans="1:10" ht="23.25" customHeight="1" x14ac:dyDescent="0.25">
      <c r="A19" s="197" t="s">
        <v>89</v>
      </c>
      <c r="B19" s="38" t="s">
        <v>27</v>
      </c>
      <c r="C19" s="59"/>
      <c r="D19" s="60"/>
      <c r="E19" s="80"/>
      <c r="F19" s="81"/>
      <c r="G19" s="80"/>
      <c r="H19" s="81"/>
      <c r="I19" s="80">
        <f>SUMIF(F50:F60,A19,I50:I60)</f>
        <v>0</v>
      </c>
      <c r="J19" s="82"/>
    </row>
    <row r="20" spans="1:10" ht="23.25" customHeight="1" x14ac:dyDescent="0.25">
      <c r="A20" s="197" t="s">
        <v>90</v>
      </c>
      <c r="B20" s="38" t="s">
        <v>28</v>
      </c>
      <c r="C20" s="59"/>
      <c r="D20" s="60"/>
      <c r="E20" s="80"/>
      <c r="F20" s="81"/>
      <c r="G20" s="80"/>
      <c r="H20" s="81"/>
      <c r="I20" s="80">
        <f>SUMIF(F50:F60,A20,I50:I60)</f>
        <v>0</v>
      </c>
      <c r="J20" s="82"/>
    </row>
    <row r="21" spans="1:10" ht="23.25" customHeight="1" x14ac:dyDescent="0.3">
      <c r="A21" s="2"/>
      <c r="B21" s="48" t="s">
        <v>29</v>
      </c>
      <c r="C21" s="61"/>
      <c r="D21" s="62"/>
      <c r="E21" s="86"/>
      <c r="F21" s="87"/>
      <c r="G21" s="86"/>
      <c r="H21" s="87"/>
      <c r="I21" s="86">
        <f>SUM(I16:J20)</f>
        <v>0</v>
      </c>
      <c r="J21" s="96"/>
    </row>
    <row r="22" spans="1:10" ht="33" customHeight="1" x14ac:dyDescent="0.25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94">
        <f>ZakladDPHSniVypocet</f>
        <v>0</v>
      </c>
      <c r="H23" s="95"/>
      <c r="I23" s="95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92">
        <f>A23</f>
        <v>0</v>
      </c>
      <c r="H24" s="93"/>
      <c r="I24" s="93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94">
        <f>ZakladDPHZaklVypocet</f>
        <v>0</v>
      </c>
      <c r="H25" s="95"/>
      <c r="I25" s="95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77">
        <f>A25</f>
        <v>0</v>
      </c>
      <c r="H26" s="78"/>
      <c r="I26" s="78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75" hidden="1" customHeight="1" thickBot="1" x14ac:dyDescent="0.3">
      <c r="A28" s="2"/>
      <c r="B28" s="167" t="s">
        <v>23</v>
      </c>
      <c r="C28" s="168"/>
      <c r="D28" s="168"/>
      <c r="E28" s="169"/>
      <c r="F28" s="170"/>
      <c r="G28" s="171">
        <f>ZakladDPHSniVypocet+ZakladDPHZaklVypocet</f>
        <v>0</v>
      </c>
      <c r="H28" s="171"/>
      <c r="I28" s="171"/>
      <c r="J28" s="172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7" t="s">
        <v>35</v>
      </c>
      <c r="C29" s="173"/>
      <c r="D29" s="173"/>
      <c r="E29" s="173"/>
      <c r="F29" s="174"/>
      <c r="G29" s="175">
        <f>A27</f>
        <v>0</v>
      </c>
      <c r="H29" s="175"/>
      <c r="I29" s="175"/>
      <c r="J29" s="176" t="s">
        <v>65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3">
      <c r="A34" s="20"/>
      <c r="B34" s="20"/>
      <c r="C34" s="71"/>
      <c r="D34" s="97"/>
      <c r="E34" s="98"/>
      <c r="G34" s="99"/>
      <c r="H34" s="100"/>
      <c r="I34" s="100"/>
      <c r="J34" s="25"/>
    </row>
    <row r="35" spans="1:10" ht="12.75" customHeight="1" x14ac:dyDescent="0.25">
      <c r="A35" s="2"/>
      <c r="B35" s="2"/>
      <c r="D35" s="91" t="s">
        <v>2</v>
      </c>
      <c r="E35" s="91"/>
      <c r="H35" s="10" t="s">
        <v>3</v>
      </c>
      <c r="J35" s="9"/>
    </row>
    <row r="36" spans="1:10" ht="13.5" customHeight="1" thickBot="1" x14ac:dyDescent="0.3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hidden="1" customHeight="1" x14ac:dyDescent="0.25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5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6" t="s">
        <v>1</v>
      </c>
      <c r="J38" s="147" t="s">
        <v>0</v>
      </c>
    </row>
    <row r="39" spans="1:10" ht="25.5" hidden="1" customHeight="1" x14ac:dyDescent="0.25">
      <c r="A39" s="138">
        <v>1</v>
      </c>
      <c r="B39" s="148" t="s">
        <v>62</v>
      </c>
      <c r="C39" s="149"/>
      <c r="D39" s="149"/>
      <c r="E39" s="149"/>
      <c r="F39" s="150">
        <f>'SO 002, SO 201.2 1 Pol'!AE95</f>
        <v>0</v>
      </c>
      <c r="G39" s="151">
        <f>'SO 002, SO 201.2 1 Pol'!AF95</f>
        <v>0</v>
      </c>
      <c r="H39" s="152">
        <f>(F39*SazbaDPH1/100)+(G39*SazbaDPH2/100)</f>
        <v>0</v>
      </c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5">
      <c r="A40" s="138">
        <v>2</v>
      </c>
      <c r="B40" s="154"/>
      <c r="C40" s="155" t="s">
        <v>63</v>
      </c>
      <c r="D40" s="155"/>
      <c r="E40" s="155"/>
      <c r="F40" s="156"/>
      <c r="G40" s="157"/>
      <c r="H40" s="157">
        <f>(F40*SazbaDPH1/100)+(G40*SazbaDPH2/100)</f>
        <v>0</v>
      </c>
      <c r="I40" s="157"/>
      <c r="J40" s="158"/>
    </row>
    <row r="41" spans="1:10" ht="25.5" hidden="1" customHeight="1" x14ac:dyDescent="0.25">
      <c r="A41" s="138">
        <v>2</v>
      </c>
      <c r="B41" s="154" t="s">
        <v>45</v>
      </c>
      <c r="C41" s="155" t="s">
        <v>46</v>
      </c>
      <c r="D41" s="155"/>
      <c r="E41" s="155"/>
      <c r="F41" s="156">
        <f>'SO 002, SO 201.2 1 Pol'!AE95</f>
        <v>0</v>
      </c>
      <c r="G41" s="157">
        <f>'SO 002, SO 201.2 1 Pol'!AF95</f>
        <v>0</v>
      </c>
      <c r="H41" s="157">
        <f>(F41*SazbaDPH1/100)+(G41*SazbaDPH2/100)</f>
        <v>0</v>
      </c>
      <c r="I41" s="157">
        <f>F41+G41+H41</f>
        <v>0</v>
      </c>
      <c r="J41" s="158" t="str">
        <f>IF(CenaCelkemVypocet=0,"",I41/CenaCelkemVypocet*100)</f>
        <v/>
      </c>
    </row>
    <row r="42" spans="1:10" ht="25.5" hidden="1" customHeight="1" x14ac:dyDescent="0.25">
      <c r="A42" s="138">
        <v>3</v>
      </c>
      <c r="B42" s="159" t="s">
        <v>43</v>
      </c>
      <c r="C42" s="149" t="s">
        <v>44</v>
      </c>
      <c r="D42" s="149"/>
      <c r="E42" s="149"/>
      <c r="F42" s="160">
        <f>'SO 002, SO 201.2 1 Pol'!AE95</f>
        <v>0</v>
      </c>
      <c r="G42" s="152">
        <f>'SO 002, SO 201.2 1 Pol'!AF95</f>
        <v>0</v>
      </c>
      <c r="H42" s="152">
        <f>(F42*SazbaDPH1/100)+(G42*SazbaDPH2/100)</f>
        <v>0</v>
      </c>
      <c r="I42" s="152">
        <f>F42+G42+H42</f>
        <v>0</v>
      </c>
      <c r="J42" s="153" t="str">
        <f>IF(CenaCelkemVypocet=0,"",I42/CenaCelkemVypocet*100)</f>
        <v/>
      </c>
    </row>
    <row r="43" spans="1:10" ht="25.5" hidden="1" customHeight="1" x14ac:dyDescent="0.25">
      <c r="A43" s="138"/>
      <c r="B43" s="161" t="s">
        <v>64</v>
      </c>
      <c r="C43" s="162"/>
      <c r="D43" s="162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5">
        <f>SUMIF(A39:A42,"=1",I39:I42)</f>
        <v>0</v>
      </c>
      <c r="J43" s="166">
        <f>SUMIF(A39:A42,"=1",J39:J42)</f>
        <v>0</v>
      </c>
    </row>
    <row r="47" spans="1:10" ht="15.5" x14ac:dyDescent="0.35">
      <c r="B47" s="177" t="s">
        <v>66</v>
      </c>
    </row>
    <row r="49" spans="1:10" ht="25.5" customHeight="1" x14ac:dyDescent="0.25">
      <c r="A49" s="179"/>
      <c r="B49" s="182" t="s">
        <v>17</v>
      </c>
      <c r="C49" s="182" t="s">
        <v>5</v>
      </c>
      <c r="D49" s="183"/>
      <c r="E49" s="183"/>
      <c r="F49" s="184" t="s">
        <v>67</v>
      </c>
      <c r="G49" s="184"/>
      <c r="H49" s="184"/>
      <c r="I49" s="184" t="s">
        <v>29</v>
      </c>
      <c r="J49" s="184" t="s">
        <v>0</v>
      </c>
    </row>
    <row r="50" spans="1:10" ht="36.75" customHeight="1" x14ac:dyDescent="0.25">
      <c r="A50" s="180"/>
      <c r="B50" s="185" t="s">
        <v>43</v>
      </c>
      <c r="C50" s="186" t="s">
        <v>68</v>
      </c>
      <c r="D50" s="187"/>
      <c r="E50" s="187"/>
      <c r="F50" s="193" t="s">
        <v>24</v>
      </c>
      <c r="G50" s="194"/>
      <c r="H50" s="194"/>
      <c r="I50" s="194">
        <f>'SO 002, SO 201.2 1 Pol'!G8</f>
        <v>0</v>
      </c>
      <c r="J50" s="191" t="str">
        <f>IF(I61=0,"",I50/I61*100)</f>
        <v/>
      </c>
    </row>
    <row r="51" spans="1:10" ht="36.75" customHeight="1" x14ac:dyDescent="0.25">
      <c r="A51" s="180"/>
      <c r="B51" s="185" t="s">
        <v>69</v>
      </c>
      <c r="C51" s="186" t="s">
        <v>70</v>
      </c>
      <c r="D51" s="187"/>
      <c r="E51" s="187"/>
      <c r="F51" s="193" t="s">
        <v>24</v>
      </c>
      <c r="G51" s="194"/>
      <c r="H51" s="194"/>
      <c r="I51" s="194">
        <f>'SO 002, SO 201.2 1 Pol'!G11</f>
        <v>0</v>
      </c>
      <c r="J51" s="191" t="str">
        <f>IF(I61=0,"",I51/I61*100)</f>
        <v/>
      </c>
    </row>
    <row r="52" spans="1:10" ht="36.75" customHeight="1" x14ac:dyDescent="0.25">
      <c r="A52" s="180"/>
      <c r="B52" s="185" t="s">
        <v>71</v>
      </c>
      <c r="C52" s="186" t="s">
        <v>72</v>
      </c>
      <c r="D52" s="187"/>
      <c r="E52" s="187"/>
      <c r="F52" s="193" t="s">
        <v>24</v>
      </c>
      <c r="G52" s="194"/>
      <c r="H52" s="194"/>
      <c r="I52" s="194">
        <f>'SO 002, SO 201.2 1 Pol'!G15</f>
        <v>0</v>
      </c>
      <c r="J52" s="191" t="str">
        <f>IF(I61=0,"",I52/I61*100)</f>
        <v/>
      </c>
    </row>
    <row r="53" spans="1:10" ht="36.75" customHeight="1" x14ac:dyDescent="0.25">
      <c r="A53" s="180"/>
      <c r="B53" s="185" t="s">
        <v>73</v>
      </c>
      <c r="C53" s="186" t="s">
        <v>74</v>
      </c>
      <c r="D53" s="187"/>
      <c r="E53" s="187"/>
      <c r="F53" s="193" t="s">
        <v>24</v>
      </c>
      <c r="G53" s="194"/>
      <c r="H53" s="194"/>
      <c r="I53" s="194">
        <f>'SO 002, SO 201.2 1 Pol'!G21</f>
        <v>0</v>
      </c>
      <c r="J53" s="191" t="str">
        <f>IF(I61=0,"",I53/I61*100)</f>
        <v/>
      </c>
    </row>
    <row r="54" spans="1:10" ht="36.75" customHeight="1" x14ac:dyDescent="0.25">
      <c r="A54" s="180"/>
      <c r="B54" s="185" t="s">
        <v>75</v>
      </c>
      <c r="C54" s="186" t="s">
        <v>76</v>
      </c>
      <c r="D54" s="187"/>
      <c r="E54" s="187"/>
      <c r="F54" s="193" t="s">
        <v>24</v>
      </c>
      <c r="G54" s="194"/>
      <c r="H54" s="194"/>
      <c r="I54" s="194">
        <f>'SO 002, SO 201.2 1 Pol'!G37</f>
        <v>0</v>
      </c>
      <c r="J54" s="191" t="str">
        <f>IF(I61=0,"",I54/I61*100)</f>
        <v/>
      </c>
    </row>
    <row r="55" spans="1:10" ht="36.75" customHeight="1" x14ac:dyDescent="0.25">
      <c r="A55" s="180"/>
      <c r="B55" s="185" t="s">
        <v>77</v>
      </c>
      <c r="C55" s="186" t="s">
        <v>78</v>
      </c>
      <c r="D55" s="187"/>
      <c r="E55" s="187"/>
      <c r="F55" s="193" t="s">
        <v>25</v>
      </c>
      <c r="G55" s="194"/>
      <c r="H55" s="194"/>
      <c r="I55" s="194">
        <f>'SO 002, SO 201.2 1 Pol'!G40</f>
        <v>0</v>
      </c>
      <c r="J55" s="191" t="str">
        <f>IF(I61=0,"",I55/I61*100)</f>
        <v/>
      </c>
    </row>
    <row r="56" spans="1:10" ht="36.75" customHeight="1" x14ac:dyDescent="0.25">
      <c r="A56" s="180"/>
      <c r="B56" s="185" t="s">
        <v>79</v>
      </c>
      <c r="C56" s="186" t="s">
        <v>80</v>
      </c>
      <c r="D56" s="187"/>
      <c r="E56" s="187"/>
      <c r="F56" s="193" t="s">
        <v>25</v>
      </c>
      <c r="G56" s="194"/>
      <c r="H56" s="194"/>
      <c r="I56" s="194">
        <f>'SO 002, SO 201.2 1 Pol'!G45</f>
        <v>0</v>
      </c>
      <c r="J56" s="191" t="str">
        <f>IF(I61=0,"",I56/I61*100)</f>
        <v/>
      </c>
    </row>
    <row r="57" spans="1:10" ht="36.75" customHeight="1" x14ac:dyDescent="0.25">
      <c r="A57" s="180"/>
      <c r="B57" s="185" t="s">
        <v>81</v>
      </c>
      <c r="C57" s="186" t="s">
        <v>82</v>
      </c>
      <c r="D57" s="187"/>
      <c r="E57" s="187"/>
      <c r="F57" s="193" t="s">
        <v>25</v>
      </c>
      <c r="G57" s="194"/>
      <c r="H57" s="194"/>
      <c r="I57" s="194">
        <f>'SO 002, SO 201.2 1 Pol'!G48</f>
        <v>0</v>
      </c>
      <c r="J57" s="191" t="str">
        <f>IF(I61=0,"",I57/I61*100)</f>
        <v/>
      </c>
    </row>
    <row r="58" spans="1:10" ht="36.75" customHeight="1" x14ac:dyDescent="0.25">
      <c r="A58" s="180"/>
      <c r="B58" s="185" t="s">
        <v>83</v>
      </c>
      <c r="C58" s="186" t="s">
        <v>84</v>
      </c>
      <c r="D58" s="187"/>
      <c r="E58" s="187"/>
      <c r="F58" s="193" t="s">
        <v>25</v>
      </c>
      <c r="G58" s="194"/>
      <c r="H58" s="194"/>
      <c r="I58" s="194">
        <f>'SO 002, SO 201.2 1 Pol'!G51</f>
        <v>0</v>
      </c>
      <c r="J58" s="191" t="str">
        <f>IF(I61=0,"",I58/I61*100)</f>
        <v/>
      </c>
    </row>
    <row r="59" spans="1:10" ht="36.75" customHeight="1" x14ac:dyDescent="0.25">
      <c r="A59" s="180"/>
      <c r="B59" s="185" t="s">
        <v>85</v>
      </c>
      <c r="C59" s="186" t="s">
        <v>86</v>
      </c>
      <c r="D59" s="187"/>
      <c r="E59" s="187"/>
      <c r="F59" s="193" t="s">
        <v>25</v>
      </c>
      <c r="G59" s="194"/>
      <c r="H59" s="194"/>
      <c r="I59" s="194">
        <f>'SO 002, SO 201.2 1 Pol'!G54</f>
        <v>0</v>
      </c>
      <c r="J59" s="191" t="str">
        <f>IF(I61=0,"",I59/I61*100)</f>
        <v/>
      </c>
    </row>
    <row r="60" spans="1:10" ht="36.75" customHeight="1" x14ac:dyDescent="0.25">
      <c r="A60" s="180"/>
      <c r="B60" s="185" t="s">
        <v>87</v>
      </c>
      <c r="C60" s="186" t="s">
        <v>88</v>
      </c>
      <c r="D60" s="187"/>
      <c r="E60" s="187"/>
      <c r="F60" s="193" t="s">
        <v>25</v>
      </c>
      <c r="G60" s="194"/>
      <c r="H60" s="194"/>
      <c r="I60" s="194">
        <f>'SO 002, SO 201.2 1 Pol'!G85</f>
        <v>0</v>
      </c>
      <c r="J60" s="191" t="str">
        <f>IF(I61=0,"",I60/I61*100)</f>
        <v/>
      </c>
    </row>
    <row r="61" spans="1:10" ht="25.5" customHeight="1" x14ac:dyDescent="0.25">
      <c r="A61" s="181"/>
      <c r="B61" s="188" t="s">
        <v>1</v>
      </c>
      <c r="C61" s="189"/>
      <c r="D61" s="190"/>
      <c r="E61" s="190"/>
      <c r="F61" s="195"/>
      <c r="G61" s="196"/>
      <c r="H61" s="196"/>
      <c r="I61" s="196">
        <f>SUM(I50:I60)</f>
        <v>0</v>
      </c>
      <c r="J61" s="192">
        <f>SUM(J50:J60)</f>
        <v>0</v>
      </c>
    </row>
    <row r="62" spans="1:10" x14ac:dyDescent="0.25">
      <c r="F62" s="136"/>
      <c r="G62" s="136"/>
      <c r="H62" s="136"/>
      <c r="I62" s="136"/>
      <c r="J62" s="137"/>
    </row>
    <row r="63" spans="1:10" x14ac:dyDescent="0.25">
      <c r="F63" s="136"/>
      <c r="G63" s="136"/>
      <c r="H63" s="136"/>
      <c r="I63" s="136"/>
      <c r="J63" s="137"/>
    </row>
    <row r="64" spans="1:10" x14ac:dyDescent="0.25">
      <c r="F64" s="136"/>
      <c r="G64" s="136"/>
      <c r="H64" s="136"/>
      <c r="I64" s="136"/>
      <c r="J64" s="137"/>
    </row>
  </sheetData>
  <sheetProtection algorithmName="SHA-512" hashValue="kB+pgVYngBLPZYwbcJWlQKD8SESttyEwzFB6yYyViYUG5fL+nAK/ZE+WXsNBuX1WKOlW7AMGpvKbr1b0ZvARpQ==" saltValue="rjzJvjiKO3dZpX/8/Y/BX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0:E60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3" customWidth="1"/>
    <col min="2" max="2" width="14.453125" style="3" customWidth="1"/>
    <col min="3" max="3" width="38.26953125" style="7" customWidth="1"/>
    <col min="4" max="4" width="4.54296875" style="3" customWidth="1"/>
    <col min="5" max="5" width="10.54296875" style="3" customWidth="1"/>
    <col min="6" max="6" width="9.81640625" style="3" customWidth="1"/>
    <col min="7" max="7" width="12.7265625" style="3" customWidth="1"/>
    <col min="8" max="16384" width="9.1796875" style="3"/>
  </cols>
  <sheetData>
    <row r="1" spans="1:7" ht="15.5" x14ac:dyDescent="0.25">
      <c r="A1" s="101" t="s">
        <v>6</v>
      </c>
      <c r="B1" s="101"/>
      <c r="C1" s="102"/>
      <c r="D1" s="101"/>
      <c r="E1" s="101"/>
      <c r="F1" s="101"/>
      <c r="G1" s="101"/>
    </row>
    <row r="2" spans="1:7" ht="25" customHeight="1" x14ac:dyDescent="0.25">
      <c r="A2" s="50" t="s">
        <v>7</v>
      </c>
      <c r="B2" s="49"/>
      <c r="C2" s="103"/>
      <c r="D2" s="103"/>
      <c r="E2" s="103"/>
      <c r="F2" s="103"/>
      <c r="G2" s="104"/>
    </row>
    <row r="3" spans="1:7" ht="25" customHeight="1" x14ac:dyDescent="0.25">
      <c r="A3" s="50" t="s">
        <v>8</v>
      </c>
      <c r="B3" s="49"/>
      <c r="C3" s="103"/>
      <c r="D3" s="103"/>
      <c r="E3" s="103"/>
      <c r="F3" s="103"/>
      <c r="G3" s="104"/>
    </row>
    <row r="4" spans="1:7" ht="25" customHeight="1" x14ac:dyDescent="0.25">
      <c r="A4" s="50" t="s">
        <v>9</v>
      </c>
      <c r="B4" s="49"/>
      <c r="C4" s="103"/>
      <c r="D4" s="103"/>
      <c r="E4" s="103"/>
      <c r="F4" s="103"/>
      <c r="G4" s="104"/>
    </row>
    <row r="5" spans="1:7" x14ac:dyDescent="0.25">
      <c r="B5" s="4"/>
      <c r="C5" s="5"/>
      <c r="D5" s="6"/>
    </row>
  </sheetData>
  <sheetProtection algorithmName="SHA-512" hashValue="OEYijnEzs90xZHohdLtvgCoyLfhzoEQp94YCKZ4sOpV1fNHQ6DTIoXAU1ySvLcvcxDDGXDcCh9+iXFq3shPItg==" saltValue="TbD3+cIdDSmUctl/Yl/nA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F03D-4DE6-4BDC-9117-A3D687AD711A}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8" customWidth="1"/>
    <col min="3" max="3" width="63.1796875" style="178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8" t="s">
        <v>91</v>
      </c>
      <c r="B1" s="198"/>
      <c r="C1" s="198"/>
      <c r="D1" s="198"/>
      <c r="E1" s="198"/>
      <c r="F1" s="198"/>
      <c r="G1" s="198"/>
      <c r="AG1" t="s">
        <v>92</v>
      </c>
    </row>
    <row r="2" spans="1:60" ht="25" customHeight="1" x14ac:dyDescent="0.25">
      <c r="A2" s="199" t="s">
        <v>7</v>
      </c>
      <c r="B2" s="49" t="s">
        <v>49</v>
      </c>
      <c r="C2" s="202" t="s">
        <v>50</v>
      </c>
      <c r="D2" s="200"/>
      <c r="E2" s="200"/>
      <c r="F2" s="200"/>
      <c r="G2" s="201"/>
      <c r="AG2" t="s">
        <v>93</v>
      </c>
    </row>
    <row r="3" spans="1:60" ht="25" customHeight="1" x14ac:dyDescent="0.25">
      <c r="A3" s="199" t="s">
        <v>8</v>
      </c>
      <c r="B3" s="49" t="s">
        <v>45</v>
      </c>
      <c r="C3" s="202" t="s">
        <v>46</v>
      </c>
      <c r="D3" s="200"/>
      <c r="E3" s="200"/>
      <c r="F3" s="200"/>
      <c r="G3" s="201"/>
      <c r="AC3" s="178" t="s">
        <v>93</v>
      </c>
      <c r="AG3" t="s">
        <v>94</v>
      </c>
    </row>
    <row r="4" spans="1:60" ht="25" customHeight="1" x14ac:dyDescent="0.25">
      <c r="A4" s="203" t="s">
        <v>9</v>
      </c>
      <c r="B4" s="204" t="s">
        <v>43</v>
      </c>
      <c r="C4" s="205" t="s">
        <v>44</v>
      </c>
      <c r="D4" s="206"/>
      <c r="E4" s="206"/>
      <c r="F4" s="206"/>
      <c r="G4" s="207"/>
      <c r="AG4" t="s">
        <v>95</v>
      </c>
    </row>
    <row r="5" spans="1:60" x14ac:dyDescent="0.25">
      <c r="D5" s="10"/>
    </row>
    <row r="6" spans="1:60" ht="37.5" x14ac:dyDescent="0.25">
      <c r="A6" s="209" t="s">
        <v>96</v>
      </c>
      <c r="B6" s="211" t="s">
        <v>97</v>
      </c>
      <c r="C6" s="211" t="s">
        <v>98</v>
      </c>
      <c r="D6" s="210" t="s">
        <v>99</v>
      </c>
      <c r="E6" s="209" t="s">
        <v>100</v>
      </c>
      <c r="F6" s="208" t="s">
        <v>101</v>
      </c>
      <c r="G6" s="209" t="s">
        <v>29</v>
      </c>
      <c r="H6" s="212" t="s">
        <v>30</v>
      </c>
      <c r="I6" s="212" t="s">
        <v>102</v>
      </c>
      <c r="J6" s="212" t="s">
        <v>31</v>
      </c>
      <c r="K6" s="212" t="s">
        <v>103</v>
      </c>
      <c r="L6" s="212" t="s">
        <v>104</v>
      </c>
      <c r="M6" s="212" t="s">
        <v>105</v>
      </c>
      <c r="N6" s="212" t="s">
        <v>106</v>
      </c>
      <c r="O6" s="212" t="s">
        <v>107</v>
      </c>
      <c r="P6" s="212" t="s">
        <v>108</v>
      </c>
      <c r="Q6" s="212" t="s">
        <v>109</v>
      </c>
      <c r="R6" s="212" t="s">
        <v>110</v>
      </c>
      <c r="S6" s="212" t="s">
        <v>111</v>
      </c>
      <c r="T6" s="212" t="s">
        <v>112</v>
      </c>
      <c r="U6" s="212" t="s">
        <v>113</v>
      </c>
      <c r="V6" s="212" t="s">
        <v>114</v>
      </c>
      <c r="W6" s="212" t="s">
        <v>115</v>
      </c>
      <c r="X6" s="212" t="s">
        <v>116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ht="13" x14ac:dyDescent="0.25">
      <c r="A8" s="226" t="s">
        <v>117</v>
      </c>
      <c r="B8" s="227" t="s">
        <v>43</v>
      </c>
      <c r="C8" s="244" t="s">
        <v>68</v>
      </c>
      <c r="D8" s="228"/>
      <c r="E8" s="229"/>
      <c r="F8" s="230"/>
      <c r="G8" s="230">
        <f>SUMIF(AG9:AG10,"&lt;&gt;NOR",G9:G10)</f>
        <v>0</v>
      </c>
      <c r="H8" s="230"/>
      <c r="I8" s="230">
        <f>SUM(I9:I10)</f>
        <v>0</v>
      </c>
      <c r="J8" s="230"/>
      <c r="K8" s="230">
        <f>SUM(K9:K10)</f>
        <v>0</v>
      </c>
      <c r="L8" s="230"/>
      <c r="M8" s="230">
        <f>SUM(M9:M10)</f>
        <v>0</v>
      </c>
      <c r="N8" s="230"/>
      <c r="O8" s="230">
        <f>SUM(O9:O10)</f>
        <v>0</v>
      </c>
      <c r="P8" s="230"/>
      <c r="Q8" s="230">
        <f>SUM(Q9:Q10)</f>
        <v>0</v>
      </c>
      <c r="R8" s="230"/>
      <c r="S8" s="230"/>
      <c r="T8" s="231"/>
      <c r="U8" s="225"/>
      <c r="V8" s="225">
        <f>SUM(V9:V10)</f>
        <v>1.95</v>
      </c>
      <c r="W8" s="225"/>
      <c r="X8" s="225"/>
      <c r="AG8" t="s">
        <v>118</v>
      </c>
    </row>
    <row r="9" spans="1:60" outlineLevel="1" x14ac:dyDescent="0.25">
      <c r="A9" s="232">
        <v>1</v>
      </c>
      <c r="B9" s="233" t="s">
        <v>119</v>
      </c>
      <c r="C9" s="245" t="s">
        <v>120</v>
      </c>
      <c r="D9" s="234" t="s">
        <v>121</v>
      </c>
      <c r="E9" s="235">
        <v>0.16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7"/>
      <c r="S9" s="237" t="s">
        <v>122</v>
      </c>
      <c r="T9" s="238" t="s">
        <v>122</v>
      </c>
      <c r="U9" s="222">
        <v>12.177</v>
      </c>
      <c r="V9" s="222">
        <f>ROUND(E9*U9,2)</f>
        <v>1.95</v>
      </c>
      <c r="W9" s="222"/>
      <c r="X9" s="222" t="s">
        <v>123</v>
      </c>
      <c r="Y9" s="213"/>
      <c r="Z9" s="213"/>
      <c r="AA9" s="213"/>
      <c r="AB9" s="213"/>
      <c r="AC9" s="213"/>
      <c r="AD9" s="213"/>
      <c r="AE9" s="213"/>
      <c r="AF9" s="213"/>
      <c r="AG9" s="213" t="s">
        <v>124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20"/>
      <c r="B10" s="221"/>
      <c r="C10" s="246" t="s">
        <v>125</v>
      </c>
      <c r="D10" s="223"/>
      <c r="E10" s="224">
        <v>0.16</v>
      </c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13"/>
      <c r="Z10" s="213"/>
      <c r="AA10" s="213"/>
      <c r="AB10" s="213"/>
      <c r="AC10" s="213"/>
      <c r="AD10" s="213"/>
      <c r="AE10" s="213"/>
      <c r="AF10" s="213"/>
      <c r="AG10" s="213" t="s">
        <v>126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13" x14ac:dyDescent="0.25">
      <c r="A11" s="226" t="s">
        <v>117</v>
      </c>
      <c r="B11" s="227" t="s">
        <v>69</v>
      </c>
      <c r="C11" s="244" t="s">
        <v>70</v>
      </c>
      <c r="D11" s="228"/>
      <c r="E11" s="229"/>
      <c r="F11" s="230"/>
      <c r="G11" s="230">
        <f>SUMIF(AG12:AG14,"&lt;&gt;NOR",G12:G14)</f>
        <v>0</v>
      </c>
      <c r="H11" s="230"/>
      <c r="I11" s="230">
        <f>SUM(I12:I14)</f>
        <v>0</v>
      </c>
      <c r="J11" s="230"/>
      <c r="K11" s="230">
        <f>SUM(K12:K14)</f>
        <v>0</v>
      </c>
      <c r="L11" s="230"/>
      <c r="M11" s="230">
        <f>SUM(M12:M14)</f>
        <v>0</v>
      </c>
      <c r="N11" s="230"/>
      <c r="O11" s="230">
        <f>SUM(O12:O14)</f>
        <v>0</v>
      </c>
      <c r="P11" s="230"/>
      <c r="Q11" s="230">
        <f>SUM(Q12:Q14)</f>
        <v>0</v>
      </c>
      <c r="R11" s="230"/>
      <c r="S11" s="230"/>
      <c r="T11" s="231"/>
      <c r="U11" s="225"/>
      <c r="V11" s="225">
        <f>SUM(V12:V14)</f>
        <v>0</v>
      </c>
      <c r="W11" s="225"/>
      <c r="X11" s="225"/>
      <c r="AG11" t="s">
        <v>118</v>
      </c>
    </row>
    <row r="12" spans="1:60" outlineLevel="1" x14ac:dyDescent="0.25">
      <c r="A12" s="232">
        <v>2</v>
      </c>
      <c r="B12" s="233" t="s">
        <v>127</v>
      </c>
      <c r="C12" s="245" t="s">
        <v>128</v>
      </c>
      <c r="D12" s="234" t="s">
        <v>129</v>
      </c>
      <c r="E12" s="235">
        <v>1</v>
      </c>
      <c r="F12" s="236"/>
      <c r="G12" s="237">
        <f>ROUND(E12*F12,2)</f>
        <v>0</v>
      </c>
      <c r="H12" s="236"/>
      <c r="I12" s="237">
        <f>ROUND(E12*H12,2)</f>
        <v>0</v>
      </c>
      <c r="J12" s="236"/>
      <c r="K12" s="237">
        <f>ROUND(E12*J12,2)</f>
        <v>0</v>
      </c>
      <c r="L12" s="237">
        <v>21</v>
      </c>
      <c r="M12" s="237">
        <f>G12*(1+L12/100)</f>
        <v>0</v>
      </c>
      <c r="N12" s="237">
        <v>0</v>
      </c>
      <c r="O12" s="237">
        <f>ROUND(E12*N12,2)</f>
        <v>0</v>
      </c>
      <c r="P12" s="237">
        <v>0</v>
      </c>
      <c r="Q12" s="237">
        <f>ROUND(E12*P12,2)</f>
        <v>0</v>
      </c>
      <c r="R12" s="237"/>
      <c r="S12" s="237" t="s">
        <v>130</v>
      </c>
      <c r="T12" s="238" t="s">
        <v>131</v>
      </c>
      <c r="U12" s="222">
        <v>0</v>
      </c>
      <c r="V12" s="222">
        <f>ROUND(E12*U12,2)</f>
        <v>0</v>
      </c>
      <c r="W12" s="222"/>
      <c r="X12" s="222" t="s">
        <v>123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124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20"/>
      <c r="B13" s="221"/>
      <c r="C13" s="247" t="s">
        <v>245</v>
      </c>
      <c r="D13" s="239"/>
      <c r="E13" s="239"/>
      <c r="F13" s="239"/>
      <c r="G13" s="239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13"/>
      <c r="Z13" s="213"/>
      <c r="AA13" s="213"/>
      <c r="AB13" s="213"/>
      <c r="AC13" s="213"/>
      <c r="AD13" s="213"/>
      <c r="AE13" s="213"/>
      <c r="AF13" s="213"/>
      <c r="AG13" s="213" t="s">
        <v>132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20"/>
      <c r="B14" s="221"/>
      <c r="C14" s="248" t="s">
        <v>133</v>
      </c>
      <c r="D14" s="240"/>
      <c r="E14" s="240"/>
      <c r="F14" s="240"/>
      <c r="G14" s="240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13"/>
      <c r="Z14" s="213"/>
      <c r="AA14" s="213"/>
      <c r="AB14" s="213"/>
      <c r="AC14" s="213"/>
      <c r="AD14" s="213"/>
      <c r="AE14" s="213"/>
      <c r="AF14" s="213"/>
      <c r="AG14" s="213" t="s">
        <v>132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13" x14ac:dyDescent="0.25">
      <c r="A15" s="226" t="s">
        <v>117</v>
      </c>
      <c r="B15" s="227" t="s">
        <v>71</v>
      </c>
      <c r="C15" s="244" t="s">
        <v>72</v>
      </c>
      <c r="D15" s="228"/>
      <c r="E15" s="229"/>
      <c r="F15" s="230"/>
      <c r="G15" s="230">
        <f>SUMIF(AG16:AG20,"&lt;&gt;NOR",G16:G20)</f>
        <v>0</v>
      </c>
      <c r="H15" s="230"/>
      <c r="I15" s="230">
        <f>SUM(I16:I20)</f>
        <v>0</v>
      </c>
      <c r="J15" s="230"/>
      <c r="K15" s="230">
        <f>SUM(K16:K20)</f>
        <v>0</v>
      </c>
      <c r="L15" s="230"/>
      <c r="M15" s="230">
        <f>SUM(M16:M20)</f>
        <v>0</v>
      </c>
      <c r="N15" s="230"/>
      <c r="O15" s="230">
        <f>SUM(O16:O20)</f>
        <v>0</v>
      </c>
      <c r="P15" s="230"/>
      <c r="Q15" s="230">
        <f>SUM(Q16:Q20)</f>
        <v>0</v>
      </c>
      <c r="R15" s="230"/>
      <c r="S15" s="230"/>
      <c r="T15" s="231"/>
      <c r="U15" s="225"/>
      <c r="V15" s="225">
        <f>SUM(V16:V20)</f>
        <v>23.5</v>
      </c>
      <c r="W15" s="225"/>
      <c r="X15" s="225"/>
      <c r="AG15" t="s">
        <v>118</v>
      </c>
    </row>
    <row r="16" spans="1:60" outlineLevel="1" x14ac:dyDescent="0.25">
      <c r="A16" s="232">
        <v>3</v>
      </c>
      <c r="B16" s="233" t="s">
        <v>134</v>
      </c>
      <c r="C16" s="245" t="s">
        <v>135</v>
      </c>
      <c r="D16" s="234" t="s">
        <v>136</v>
      </c>
      <c r="E16" s="235">
        <v>188</v>
      </c>
      <c r="F16" s="236"/>
      <c r="G16" s="237">
        <f>ROUND(E16*F16,2)</f>
        <v>0</v>
      </c>
      <c r="H16" s="236"/>
      <c r="I16" s="237">
        <f>ROUND(E16*H16,2)</f>
        <v>0</v>
      </c>
      <c r="J16" s="236"/>
      <c r="K16" s="237">
        <f>ROUND(E16*J16,2)</f>
        <v>0</v>
      </c>
      <c r="L16" s="237">
        <v>21</v>
      </c>
      <c r="M16" s="237">
        <f>G16*(1+L16/100)</f>
        <v>0</v>
      </c>
      <c r="N16" s="237">
        <v>2.0000000000000002E-5</v>
      </c>
      <c r="O16" s="237">
        <f>ROUND(E16*N16,2)</f>
        <v>0</v>
      </c>
      <c r="P16" s="237">
        <v>0</v>
      </c>
      <c r="Q16" s="237">
        <f>ROUND(E16*P16,2)</f>
        <v>0</v>
      </c>
      <c r="R16" s="237" t="s">
        <v>137</v>
      </c>
      <c r="S16" s="237" t="s">
        <v>122</v>
      </c>
      <c r="T16" s="238" t="s">
        <v>122</v>
      </c>
      <c r="U16" s="222">
        <v>0.125</v>
      </c>
      <c r="V16" s="222">
        <f>ROUND(E16*U16,2)</f>
        <v>23.5</v>
      </c>
      <c r="W16" s="222"/>
      <c r="X16" s="222" t="s">
        <v>123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124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20"/>
      <c r="B17" s="221"/>
      <c r="C17" s="249" t="s">
        <v>138</v>
      </c>
      <c r="D17" s="241"/>
      <c r="E17" s="241"/>
      <c r="F17" s="241"/>
      <c r="G17" s="241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13"/>
      <c r="Z17" s="213"/>
      <c r="AA17" s="213"/>
      <c r="AB17" s="213"/>
      <c r="AC17" s="213"/>
      <c r="AD17" s="213"/>
      <c r="AE17" s="213"/>
      <c r="AF17" s="213"/>
      <c r="AG17" s="213" t="s">
        <v>139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20"/>
      <c r="B18" s="221"/>
      <c r="C18" s="250" t="s">
        <v>140</v>
      </c>
      <c r="D18" s="242"/>
      <c r="E18" s="242"/>
      <c r="F18" s="242"/>
      <c r="G18" s="24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13"/>
      <c r="Z18" s="213"/>
      <c r="AA18" s="213"/>
      <c r="AB18" s="213"/>
      <c r="AC18" s="213"/>
      <c r="AD18" s="213"/>
      <c r="AE18" s="213"/>
      <c r="AF18" s="213"/>
      <c r="AG18" s="213" t="s">
        <v>139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20"/>
      <c r="B19" s="221"/>
      <c r="C19" s="250" t="s">
        <v>141</v>
      </c>
      <c r="D19" s="242"/>
      <c r="E19" s="242"/>
      <c r="F19" s="242"/>
      <c r="G19" s="24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13"/>
      <c r="Z19" s="213"/>
      <c r="AA19" s="213"/>
      <c r="AB19" s="213"/>
      <c r="AC19" s="213"/>
      <c r="AD19" s="213"/>
      <c r="AE19" s="213"/>
      <c r="AF19" s="213"/>
      <c r="AG19" s="213" t="s">
        <v>139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20"/>
      <c r="B20" s="221"/>
      <c r="C20" s="246" t="s">
        <v>142</v>
      </c>
      <c r="D20" s="223"/>
      <c r="E20" s="224">
        <v>188</v>
      </c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13"/>
      <c r="Z20" s="213"/>
      <c r="AA20" s="213"/>
      <c r="AB20" s="213"/>
      <c r="AC20" s="213"/>
      <c r="AD20" s="213"/>
      <c r="AE20" s="213"/>
      <c r="AF20" s="213"/>
      <c r="AG20" s="213" t="s">
        <v>126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13" x14ac:dyDescent="0.25">
      <c r="A21" s="226" t="s">
        <v>117</v>
      </c>
      <c r="B21" s="227" t="s">
        <v>73</v>
      </c>
      <c r="C21" s="244" t="s">
        <v>74</v>
      </c>
      <c r="D21" s="228"/>
      <c r="E21" s="229"/>
      <c r="F21" s="230"/>
      <c r="G21" s="230">
        <f>SUMIF(AG22:AG36,"&lt;&gt;NOR",G22:G36)</f>
        <v>0</v>
      </c>
      <c r="H21" s="230"/>
      <c r="I21" s="230">
        <f>SUM(I22:I36)</f>
        <v>0</v>
      </c>
      <c r="J21" s="230"/>
      <c r="K21" s="230">
        <f>SUM(K22:K36)</f>
        <v>0</v>
      </c>
      <c r="L21" s="230"/>
      <c r="M21" s="230">
        <f>SUM(M22:M36)</f>
        <v>0</v>
      </c>
      <c r="N21" s="230"/>
      <c r="O21" s="230">
        <f>SUM(O22:O36)</f>
        <v>30.09</v>
      </c>
      <c r="P21" s="230"/>
      <c r="Q21" s="230">
        <f>SUM(Q22:Q36)</f>
        <v>0</v>
      </c>
      <c r="R21" s="230"/>
      <c r="S21" s="230"/>
      <c r="T21" s="231"/>
      <c r="U21" s="225"/>
      <c r="V21" s="225">
        <f>SUM(V22:V36)</f>
        <v>13.86</v>
      </c>
      <c r="W21" s="225"/>
      <c r="X21" s="225"/>
      <c r="AG21" t="s">
        <v>118</v>
      </c>
    </row>
    <row r="22" spans="1:60" outlineLevel="1" x14ac:dyDescent="0.25">
      <c r="A22" s="232">
        <v>4</v>
      </c>
      <c r="B22" s="233" t="s">
        <v>143</v>
      </c>
      <c r="C22" s="245" t="s">
        <v>144</v>
      </c>
      <c r="D22" s="234" t="s">
        <v>136</v>
      </c>
      <c r="E22" s="235">
        <v>4</v>
      </c>
      <c r="F22" s="236"/>
      <c r="G22" s="237">
        <f>ROUND(E22*F22,2)</f>
        <v>0</v>
      </c>
      <c r="H22" s="236"/>
      <c r="I22" s="237">
        <f>ROUND(E22*H22,2)</f>
        <v>0</v>
      </c>
      <c r="J22" s="236"/>
      <c r="K22" s="237">
        <f>ROUND(E22*J22,2)</f>
        <v>0</v>
      </c>
      <c r="L22" s="237">
        <v>21</v>
      </c>
      <c r="M22" s="237">
        <f>G22*(1+L22/100)</f>
        <v>0</v>
      </c>
      <c r="N22" s="237">
        <v>1.26E-2</v>
      </c>
      <c r="O22" s="237">
        <f>ROUND(E22*N22,2)</f>
        <v>0.05</v>
      </c>
      <c r="P22" s="237">
        <v>0</v>
      </c>
      <c r="Q22" s="237">
        <f>ROUND(E22*P22,2)</f>
        <v>0</v>
      </c>
      <c r="R22" s="237" t="s">
        <v>145</v>
      </c>
      <c r="S22" s="237" t="s">
        <v>122</v>
      </c>
      <c r="T22" s="238" t="s">
        <v>122</v>
      </c>
      <c r="U22" s="222">
        <v>2.56</v>
      </c>
      <c r="V22" s="222">
        <f>ROUND(E22*U22,2)</f>
        <v>10.24</v>
      </c>
      <c r="W22" s="222"/>
      <c r="X22" s="222" t="s">
        <v>123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124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20"/>
      <c r="B23" s="221"/>
      <c r="C23" s="249" t="s">
        <v>146</v>
      </c>
      <c r="D23" s="241"/>
      <c r="E23" s="241"/>
      <c r="F23" s="241"/>
      <c r="G23" s="241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13"/>
      <c r="Z23" s="213"/>
      <c r="AA23" s="213"/>
      <c r="AB23" s="213"/>
      <c r="AC23" s="213"/>
      <c r="AD23" s="213"/>
      <c r="AE23" s="213"/>
      <c r="AF23" s="213"/>
      <c r="AG23" s="213" t="s">
        <v>139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20"/>
      <c r="B24" s="221"/>
      <c r="C24" s="246" t="s">
        <v>73</v>
      </c>
      <c r="D24" s="223"/>
      <c r="E24" s="224">
        <v>4</v>
      </c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13"/>
      <c r="Z24" s="213"/>
      <c r="AA24" s="213"/>
      <c r="AB24" s="213"/>
      <c r="AC24" s="213"/>
      <c r="AD24" s="213"/>
      <c r="AE24" s="213"/>
      <c r="AF24" s="213"/>
      <c r="AG24" s="213" t="s">
        <v>126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2">
        <v>5</v>
      </c>
      <c r="B25" s="233" t="s">
        <v>147</v>
      </c>
      <c r="C25" s="245" t="s">
        <v>148</v>
      </c>
      <c r="D25" s="234" t="s">
        <v>121</v>
      </c>
      <c r="E25" s="235">
        <v>1.88</v>
      </c>
      <c r="F25" s="236"/>
      <c r="G25" s="237">
        <f>ROUND(E25*F25,2)</f>
        <v>0</v>
      </c>
      <c r="H25" s="236"/>
      <c r="I25" s="237">
        <f>ROUND(E25*H25,2)</f>
        <v>0</v>
      </c>
      <c r="J25" s="236"/>
      <c r="K25" s="237">
        <f>ROUND(E25*J25,2)</f>
        <v>0</v>
      </c>
      <c r="L25" s="237">
        <v>21</v>
      </c>
      <c r="M25" s="237">
        <f>G25*(1+L25/100)</f>
        <v>0</v>
      </c>
      <c r="N25" s="237">
        <v>2.1489999999999999E-2</v>
      </c>
      <c r="O25" s="237">
        <f>ROUND(E25*N25,2)</f>
        <v>0.04</v>
      </c>
      <c r="P25" s="237">
        <v>0</v>
      </c>
      <c r="Q25" s="237">
        <f>ROUND(E25*P25,2)</f>
        <v>0</v>
      </c>
      <c r="R25" s="237" t="s">
        <v>145</v>
      </c>
      <c r="S25" s="237" t="s">
        <v>122</v>
      </c>
      <c r="T25" s="238" t="s">
        <v>122</v>
      </c>
      <c r="U25" s="222">
        <v>1.778</v>
      </c>
      <c r="V25" s="222">
        <f>ROUND(E25*U25,2)</f>
        <v>3.34</v>
      </c>
      <c r="W25" s="222"/>
      <c r="X25" s="222" t="s">
        <v>123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124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20"/>
      <c r="B26" s="221"/>
      <c r="C26" s="246" t="s">
        <v>149</v>
      </c>
      <c r="D26" s="223"/>
      <c r="E26" s="224">
        <v>1.88</v>
      </c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13"/>
      <c r="Z26" s="213"/>
      <c r="AA26" s="213"/>
      <c r="AB26" s="213"/>
      <c r="AC26" s="213"/>
      <c r="AD26" s="213"/>
      <c r="AE26" s="213"/>
      <c r="AF26" s="213"/>
      <c r="AG26" s="213" t="s">
        <v>126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2">
        <v>6</v>
      </c>
      <c r="B27" s="233" t="s">
        <v>150</v>
      </c>
      <c r="C27" s="245" t="s">
        <v>151</v>
      </c>
      <c r="D27" s="234" t="s">
        <v>121</v>
      </c>
      <c r="E27" s="235">
        <v>0.16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7">
        <v>2.1440000000000001E-2</v>
      </c>
      <c r="O27" s="237">
        <f>ROUND(E27*N27,2)</f>
        <v>0</v>
      </c>
      <c r="P27" s="237">
        <v>0</v>
      </c>
      <c r="Q27" s="237">
        <f>ROUND(E27*P27,2)</f>
        <v>0</v>
      </c>
      <c r="R27" s="237" t="s">
        <v>145</v>
      </c>
      <c r="S27" s="237" t="s">
        <v>122</v>
      </c>
      <c r="T27" s="238" t="s">
        <v>122</v>
      </c>
      <c r="U27" s="222">
        <v>1.778</v>
      </c>
      <c r="V27" s="222">
        <f>ROUND(E27*U27,2)</f>
        <v>0.28000000000000003</v>
      </c>
      <c r="W27" s="222"/>
      <c r="X27" s="222" t="s">
        <v>123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124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20"/>
      <c r="B28" s="221"/>
      <c r="C28" s="246" t="s">
        <v>125</v>
      </c>
      <c r="D28" s="223"/>
      <c r="E28" s="224">
        <v>0.16</v>
      </c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13"/>
      <c r="Z28" s="213"/>
      <c r="AA28" s="213"/>
      <c r="AB28" s="213"/>
      <c r="AC28" s="213"/>
      <c r="AD28" s="213"/>
      <c r="AE28" s="213"/>
      <c r="AF28" s="213"/>
      <c r="AG28" s="213" t="s">
        <v>126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0" outlineLevel="1" x14ac:dyDescent="0.25">
      <c r="A29" s="232">
        <v>7</v>
      </c>
      <c r="B29" s="233" t="s">
        <v>152</v>
      </c>
      <c r="C29" s="245" t="s">
        <v>153</v>
      </c>
      <c r="D29" s="234" t="s">
        <v>129</v>
      </c>
      <c r="E29" s="235">
        <v>1</v>
      </c>
      <c r="F29" s="236"/>
      <c r="G29" s="237">
        <f>ROUND(E29*F29,2)</f>
        <v>0</v>
      </c>
      <c r="H29" s="236"/>
      <c r="I29" s="237">
        <f>ROUND(E29*H29,2)</f>
        <v>0</v>
      </c>
      <c r="J29" s="236"/>
      <c r="K29" s="237">
        <f>ROUND(E29*J29,2)</f>
        <v>0</v>
      </c>
      <c r="L29" s="237">
        <v>21</v>
      </c>
      <c r="M29" s="237">
        <f>G29*(1+L29/100)</f>
        <v>0</v>
      </c>
      <c r="N29" s="237">
        <v>30</v>
      </c>
      <c r="O29" s="237">
        <f>ROUND(E29*N29,2)</f>
        <v>30</v>
      </c>
      <c r="P29" s="237">
        <v>0</v>
      </c>
      <c r="Q29" s="237">
        <f>ROUND(E29*P29,2)</f>
        <v>0</v>
      </c>
      <c r="R29" s="237"/>
      <c r="S29" s="237" t="s">
        <v>130</v>
      </c>
      <c r="T29" s="238" t="s">
        <v>131</v>
      </c>
      <c r="U29" s="222">
        <v>0</v>
      </c>
      <c r="V29" s="222">
        <f>ROUND(E29*U29,2)</f>
        <v>0</v>
      </c>
      <c r="W29" s="222"/>
      <c r="X29" s="222" t="s">
        <v>123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124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20"/>
      <c r="B30" s="221"/>
      <c r="C30" s="247" t="s">
        <v>154</v>
      </c>
      <c r="D30" s="239"/>
      <c r="E30" s="239"/>
      <c r="F30" s="239"/>
      <c r="G30" s="239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13"/>
      <c r="Z30" s="213"/>
      <c r="AA30" s="213"/>
      <c r="AB30" s="213"/>
      <c r="AC30" s="213"/>
      <c r="AD30" s="213"/>
      <c r="AE30" s="213"/>
      <c r="AF30" s="213"/>
      <c r="AG30" s="213" t="s">
        <v>132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20"/>
      <c r="B31" s="221"/>
      <c r="C31" s="248" t="s">
        <v>155</v>
      </c>
      <c r="D31" s="240"/>
      <c r="E31" s="240"/>
      <c r="F31" s="240"/>
      <c r="G31" s="240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13"/>
      <c r="Z31" s="213"/>
      <c r="AA31" s="213"/>
      <c r="AB31" s="213"/>
      <c r="AC31" s="213"/>
      <c r="AD31" s="213"/>
      <c r="AE31" s="213"/>
      <c r="AF31" s="213"/>
      <c r="AG31" s="213" t="s">
        <v>132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20"/>
      <c r="B32" s="221"/>
      <c r="C32" s="248" t="s">
        <v>246</v>
      </c>
      <c r="D32" s="240"/>
      <c r="E32" s="240"/>
      <c r="F32" s="240"/>
      <c r="G32" s="240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13"/>
      <c r="Z32" s="213"/>
      <c r="AA32" s="213"/>
      <c r="AB32" s="213"/>
      <c r="AC32" s="213"/>
      <c r="AD32" s="213"/>
      <c r="AE32" s="213"/>
      <c r="AF32" s="213"/>
      <c r="AG32" s="213" t="s">
        <v>132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20"/>
      <c r="B33" s="221"/>
      <c r="C33" s="248" t="s">
        <v>156</v>
      </c>
      <c r="D33" s="240"/>
      <c r="E33" s="240"/>
      <c r="F33" s="240"/>
      <c r="G33" s="240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13"/>
      <c r="Z33" s="213"/>
      <c r="AA33" s="213"/>
      <c r="AB33" s="213"/>
      <c r="AC33" s="213"/>
      <c r="AD33" s="213"/>
      <c r="AE33" s="213"/>
      <c r="AF33" s="213"/>
      <c r="AG33" s="213" t="s">
        <v>132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20"/>
      <c r="B34" s="221"/>
      <c r="C34" s="246" t="s">
        <v>43</v>
      </c>
      <c r="D34" s="223"/>
      <c r="E34" s="224">
        <v>1</v>
      </c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13"/>
      <c r="Z34" s="213"/>
      <c r="AA34" s="213"/>
      <c r="AB34" s="213"/>
      <c r="AC34" s="213"/>
      <c r="AD34" s="213"/>
      <c r="AE34" s="213"/>
      <c r="AF34" s="213"/>
      <c r="AG34" s="213" t="s">
        <v>126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2">
        <v>8</v>
      </c>
      <c r="B35" s="233" t="s">
        <v>157</v>
      </c>
      <c r="C35" s="245" t="s">
        <v>158</v>
      </c>
      <c r="D35" s="234" t="s">
        <v>136</v>
      </c>
      <c r="E35" s="235">
        <v>4</v>
      </c>
      <c r="F35" s="236"/>
      <c r="G35" s="237">
        <f>ROUND(E35*F35,2)</f>
        <v>0</v>
      </c>
      <c r="H35" s="236"/>
      <c r="I35" s="237">
        <f>ROUND(E35*H35,2)</f>
        <v>0</v>
      </c>
      <c r="J35" s="236"/>
      <c r="K35" s="237">
        <f>ROUND(E35*J35,2)</f>
        <v>0</v>
      </c>
      <c r="L35" s="237">
        <v>21</v>
      </c>
      <c r="M35" s="237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7"/>
      <c r="S35" s="237" t="s">
        <v>130</v>
      </c>
      <c r="T35" s="238" t="s">
        <v>131</v>
      </c>
      <c r="U35" s="222">
        <v>0</v>
      </c>
      <c r="V35" s="222">
        <f>ROUND(E35*U35,2)</f>
        <v>0</v>
      </c>
      <c r="W35" s="222"/>
      <c r="X35" s="222" t="s">
        <v>159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160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20"/>
      <c r="B36" s="221"/>
      <c r="C36" s="246" t="s">
        <v>73</v>
      </c>
      <c r="D36" s="223"/>
      <c r="E36" s="224">
        <v>4</v>
      </c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13"/>
      <c r="Z36" s="213"/>
      <c r="AA36" s="213"/>
      <c r="AB36" s="213"/>
      <c r="AC36" s="213"/>
      <c r="AD36" s="213"/>
      <c r="AE36" s="213"/>
      <c r="AF36" s="213"/>
      <c r="AG36" s="213" t="s">
        <v>126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13" x14ac:dyDescent="0.25">
      <c r="A37" s="226" t="s">
        <v>117</v>
      </c>
      <c r="B37" s="227" t="s">
        <v>75</v>
      </c>
      <c r="C37" s="244" t="s">
        <v>76</v>
      </c>
      <c r="D37" s="228"/>
      <c r="E37" s="229"/>
      <c r="F37" s="230"/>
      <c r="G37" s="230">
        <f>SUMIF(AG38:AG39,"&lt;&gt;NOR",G38:G39)</f>
        <v>0</v>
      </c>
      <c r="H37" s="230"/>
      <c r="I37" s="230">
        <f>SUM(I38:I39)</f>
        <v>0</v>
      </c>
      <c r="J37" s="230"/>
      <c r="K37" s="230">
        <f>SUM(K38:K39)</f>
        <v>0</v>
      </c>
      <c r="L37" s="230"/>
      <c r="M37" s="230">
        <f>SUM(M38:M39)</f>
        <v>0</v>
      </c>
      <c r="N37" s="230"/>
      <c r="O37" s="230">
        <f>SUM(O38:O39)</f>
        <v>0</v>
      </c>
      <c r="P37" s="230"/>
      <c r="Q37" s="230">
        <f>SUM(Q38:Q39)</f>
        <v>0</v>
      </c>
      <c r="R37" s="230"/>
      <c r="S37" s="230"/>
      <c r="T37" s="231"/>
      <c r="U37" s="225"/>
      <c r="V37" s="225">
        <f>SUM(V38:V39)</f>
        <v>33.409999999999997</v>
      </c>
      <c r="W37" s="225"/>
      <c r="X37" s="225"/>
      <c r="AG37" t="s">
        <v>118</v>
      </c>
    </row>
    <row r="38" spans="1:60" outlineLevel="1" x14ac:dyDescent="0.25">
      <c r="A38" s="232">
        <v>9</v>
      </c>
      <c r="B38" s="233" t="s">
        <v>161</v>
      </c>
      <c r="C38" s="245" t="s">
        <v>162</v>
      </c>
      <c r="D38" s="234" t="s">
        <v>163</v>
      </c>
      <c r="E38" s="235">
        <v>30.097989999999999</v>
      </c>
      <c r="F38" s="236"/>
      <c r="G38" s="237">
        <f>ROUND(E38*F38,2)</f>
        <v>0</v>
      </c>
      <c r="H38" s="236"/>
      <c r="I38" s="237">
        <f>ROUND(E38*H38,2)</f>
        <v>0</v>
      </c>
      <c r="J38" s="236"/>
      <c r="K38" s="237">
        <f>ROUND(E38*J38,2)</f>
        <v>0</v>
      </c>
      <c r="L38" s="237">
        <v>21</v>
      </c>
      <c r="M38" s="237">
        <f>G38*(1+L38/100)</f>
        <v>0</v>
      </c>
      <c r="N38" s="237">
        <v>0</v>
      </c>
      <c r="O38" s="237">
        <f>ROUND(E38*N38,2)</f>
        <v>0</v>
      </c>
      <c r="P38" s="237">
        <v>0</v>
      </c>
      <c r="Q38" s="237">
        <f>ROUND(E38*P38,2)</f>
        <v>0</v>
      </c>
      <c r="R38" s="237" t="s">
        <v>145</v>
      </c>
      <c r="S38" s="237" t="s">
        <v>122</v>
      </c>
      <c r="T38" s="238" t="s">
        <v>122</v>
      </c>
      <c r="U38" s="222">
        <v>1.1100000000000001</v>
      </c>
      <c r="V38" s="222">
        <f>ROUND(E38*U38,2)</f>
        <v>33.409999999999997</v>
      </c>
      <c r="W38" s="222"/>
      <c r="X38" s="222" t="s">
        <v>164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165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20"/>
      <c r="B39" s="221"/>
      <c r="C39" s="249" t="s">
        <v>166</v>
      </c>
      <c r="D39" s="241"/>
      <c r="E39" s="241"/>
      <c r="F39" s="241"/>
      <c r="G39" s="241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13"/>
      <c r="Z39" s="213"/>
      <c r="AA39" s="213"/>
      <c r="AB39" s="213"/>
      <c r="AC39" s="213"/>
      <c r="AD39" s="213"/>
      <c r="AE39" s="213"/>
      <c r="AF39" s="213"/>
      <c r="AG39" s="213" t="s">
        <v>139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13" x14ac:dyDescent="0.25">
      <c r="A40" s="226" t="s">
        <v>117</v>
      </c>
      <c r="B40" s="227" t="s">
        <v>77</v>
      </c>
      <c r="C40" s="244" t="s">
        <v>78</v>
      </c>
      <c r="D40" s="228"/>
      <c r="E40" s="229"/>
      <c r="F40" s="230"/>
      <c r="G40" s="230">
        <f>SUMIF(AG41:AG44,"&lt;&gt;NOR",G41:G44)</f>
        <v>0</v>
      </c>
      <c r="H40" s="230"/>
      <c r="I40" s="230">
        <f>SUM(I41:I44)</f>
        <v>0</v>
      </c>
      <c r="J40" s="230"/>
      <c r="K40" s="230">
        <f>SUM(K41:K44)</f>
        <v>0</v>
      </c>
      <c r="L40" s="230"/>
      <c r="M40" s="230">
        <f>SUM(M41:M44)</f>
        <v>0</v>
      </c>
      <c r="N40" s="230"/>
      <c r="O40" s="230">
        <f>SUM(O41:O44)</f>
        <v>0.18</v>
      </c>
      <c r="P40" s="230"/>
      <c r="Q40" s="230">
        <f>SUM(Q41:Q44)</f>
        <v>0</v>
      </c>
      <c r="R40" s="230"/>
      <c r="S40" s="230"/>
      <c r="T40" s="231"/>
      <c r="U40" s="225"/>
      <c r="V40" s="225">
        <f>SUM(V41:V44)</f>
        <v>0.54</v>
      </c>
      <c r="W40" s="225"/>
      <c r="X40" s="225"/>
      <c r="AG40" t="s">
        <v>118</v>
      </c>
    </row>
    <row r="41" spans="1:60" ht="20" outlineLevel="1" x14ac:dyDescent="0.25">
      <c r="A41" s="232">
        <v>10</v>
      </c>
      <c r="B41" s="233" t="s">
        <v>167</v>
      </c>
      <c r="C41" s="245" t="s">
        <v>168</v>
      </c>
      <c r="D41" s="234" t="s">
        <v>121</v>
      </c>
      <c r="E41" s="235">
        <v>26.928000000000001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7">
        <v>0</v>
      </c>
      <c r="O41" s="237">
        <f>ROUND(E41*N41,2)</f>
        <v>0</v>
      </c>
      <c r="P41" s="237">
        <v>0</v>
      </c>
      <c r="Q41" s="237">
        <f>ROUND(E41*P41,2)</f>
        <v>0</v>
      </c>
      <c r="R41" s="237" t="s">
        <v>169</v>
      </c>
      <c r="S41" s="237" t="s">
        <v>122</v>
      </c>
      <c r="T41" s="238" t="s">
        <v>122</v>
      </c>
      <c r="U41" s="222">
        <v>0.02</v>
      </c>
      <c r="V41" s="222">
        <f>ROUND(E41*U41,2)</f>
        <v>0.54</v>
      </c>
      <c r="W41" s="222"/>
      <c r="X41" s="222" t="s">
        <v>123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124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20"/>
      <c r="B42" s="221"/>
      <c r="C42" s="246" t="s">
        <v>170</v>
      </c>
      <c r="D42" s="223"/>
      <c r="E42" s="224">
        <v>26.928000000000001</v>
      </c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13"/>
      <c r="Z42" s="213"/>
      <c r="AA42" s="213"/>
      <c r="AB42" s="213"/>
      <c r="AC42" s="213"/>
      <c r="AD42" s="213"/>
      <c r="AE42" s="213"/>
      <c r="AF42" s="213"/>
      <c r="AG42" s="213" t="s">
        <v>126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0" outlineLevel="1" x14ac:dyDescent="0.25">
      <c r="A43" s="232">
        <v>11</v>
      </c>
      <c r="B43" s="233" t="s">
        <v>171</v>
      </c>
      <c r="C43" s="245" t="s">
        <v>172</v>
      </c>
      <c r="D43" s="234" t="s">
        <v>121</v>
      </c>
      <c r="E43" s="235">
        <v>40.392000000000003</v>
      </c>
      <c r="F43" s="236"/>
      <c r="G43" s="237">
        <f>ROUND(E43*F43,2)</f>
        <v>0</v>
      </c>
      <c r="H43" s="236"/>
      <c r="I43" s="237">
        <f>ROUND(E43*H43,2)</f>
        <v>0</v>
      </c>
      <c r="J43" s="236"/>
      <c r="K43" s="237">
        <f>ROUND(E43*J43,2)</f>
        <v>0</v>
      </c>
      <c r="L43" s="237">
        <v>21</v>
      </c>
      <c r="M43" s="237">
        <f>G43*(1+L43/100)</f>
        <v>0</v>
      </c>
      <c r="N43" s="237">
        <v>4.5500000000000002E-3</v>
      </c>
      <c r="O43" s="237">
        <f>ROUND(E43*N43,2)</f>
        <v>0.18</v>
      </c>
      <c r="P43" s="237">
        <v>0</v>
      </c>
      <c r="Q43" s="237">
        <f>ROUND(E43*P43,2)</f>
        <v>0</v>
      </c>
      <c r="R43" s="237" t="s">
        <v>173</v>
      </c>
      <c r="S43" s="237" t="s">
        <v>122</v>
      </c>
      <c r="T43" s="238" t="s">
        <v>122</v>
      </c>
      <c r="U43" s="222">
        <v>0</v>
      </c>
      <c r="V43" s="222">
        <f>ROUND(E43*U43,2)</f>
        <v>0</v>
      </c>
      <c r="W43" s="222"/>
      <c r="X43" s="222" t="s">
        <v>159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160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20"/>
      <c r="B44" s="221"/>
      <c r="C44" s="246" t="s">
        <v>174</v>
      </c>
      <c r="D44" s="223"/>
      <c r="E44" s="224">
        <v>40.392000000000003</v>
      </c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13"/>
      <c r="Z44" s="213"/>
      <c r="AA44" s="213"/>
      <c r="AB44" s="213"/>
      <c r="AC44" s="213"/>
      <c r="AD44" s="213"/>
      <c r="AE44" s="213"/>
      <c r="AF44" s="213"/>
      <c r="AG44" s="213" t="s">
        <v>126</v>
      </c>
      <c r="AH44" s="213">
        <v>5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13" x14ac:dyDescent="0.25">
      <c r="A45" s="226" t="s">
        <v>117</v>
      </c>
      <c r="B45" s="227" t="s">
        <v>79</v>
      </c>
      <c r="C45" s="244" t="s">
        <v>80</v>
      </c>
      <c r="D45" s="228"/>
      <c r="E45" s="229"/>
      <c r="F45" s="230"/>
      <c r="G45" s="230">
        <f>SUMIF(AG46:AG47,"&lt;&gt;NOR",G46:G47)</f>
        <v>0</v>
      </c>
      <c r="H45" s="230"/>
      <c r="I45" s="230">
        <f>SUM(I46:I47)</f>
        <v>0</v>
      </c>
      <c r="J45" s="230"/>
      <c r="K45" s="230">
        <f>SUM(K46:K47)</f>
        <v>0</v>
      </c>
      <c r="L45" s="230"/>
      <c r="M45" s="230">
        <f>SUM(M46:M47)</f>
        <v>0</v>
      </c>
      <c r="N45" s="230"/>
      <c r="O45" s="230">
        <f>SUM(O46:O47)</f>
        <v>0.21</v>
      </c>
      <c r="P45" s="230"/>
      <c r="Q45" s="230">
        <f>SUM(Q46:Q47)</f>
        <v>0</v>
      </c>
      <c r="R45" s="230"/>
      <c r="S45" s="230"/>
      <c r="T45" s="231"/>
      <c r="U45" s="225"/>
      <c r="V45" s="225">
        <f>SUM(V46:V47)</f>
        <v>118.08</v>
      </c>
      <c r="W45" s="225"/>
      <c r="X45" s="225"/>
      <c r="AG45" t="s">
        <v>118</v>
      </c>
    </row>
    <row r="46" spans="1:60" ht="20" outlineLevel="1" x14ac:dyDescent="0.25">
      <c r="A46" s="232">
        <v>12</v>
      </c>
      <c r="B46" s="233" t="s">
        <v>175</v>
      </c>
      <c r="C46" s="245" t="s">
        <v>176</v>
      </c>
      <c r="D46" s="234" t="s">
        <v>121</v>
      </c>
      <c r="E46" s="235">
        <v>124.56</v>
      </c>
      <c r="F46" s="236"/>
      <c r="G46" s="237">
        <f>ROUND(E46*F46,2)</f>
        <v>0</v>
      </c>
      <c r="H46" s="236"/>
      <c r="I46" s="237">
        <f>ROUND(E46*H46,2)</f>
        <v>0</v>
      </c>
      <c r="J46" s="236"/>
      <c r="K46" s="237">
        <f>ROUND(E46*J46,2)</f>
        <v>0</v>
      </c>
      <c r="L46" s="237">
        <v>21</v>
      </c>
      <c r="M46" s="237">
        <f>G46*(1+L46/100)</f>
        <v>0</v>
      </c>
      <c r="N46" s="237">
        <v>1.6900000000000001E-3</v>
      </c>
      <c r="O46" s="237">
        <f>ROUND(E46*N46,2)</f>
        <v>0.21</v>
      </c>
      <c r="P46" s="237">
        <v>0</v>
      </c>
      <c r="Q46" s="237">
        <f>ROUND(E46*P46,2)</f>
        <v>0</v>
      </c>
      <c r="R46" s="237" t="s">
        <v>169</v>
      </c>
      <c r="S46" s="237" t="s">
        <v>122</v>
      </c>
      <c r="T46" s="238" t="s">
        <v>122</v>
      </c>
      <c r="U46" s="222">
        <v>0.94799999999999995</v>
      </c>
      <c r="V46" s="222">
        <f>ROUND(E46*U46,2)</f>
        <v>118.08</v>
      </c>
      <c r="W46" s="222"/>
      <c r="X46" s="222" t="s">
        <v>123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124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20"/>
      <c r="B47" s="221"/>
      <c r="C47" s="246" t="s">
        <v>177</v>
      </c>
      <c r="D47" s="223"/>
      <c r="E47" s="224">
        <v>124.56</v>
      </c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13"/>
      <c r="Z47" s="213"/>
      <c r="AA47" s="213"/>
      <c r="AB47" s="213"/>
      <c r="AC47" s="213"/>
      <c r="AD47" s="213"/>
      <c r="AE47" s="213"/>
      <c r="AF47" s="213"/>
      <c r="AG47" s="213" t="s">
        <v>126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13" x14ac:dyDescent="0.25">
      <c r="A48" s="226" t="s">
        <v>117</v>
      </c>
      <c r="B48" s="227" t="s">
        <v>81</v>
      </c>
      <c r="C48" s="244" t="s">
        <v>82</v>
      </c>
      <c r="D48" s="228"/>
      <c r="E48" s="229"/>
      <c r="F48" s="230"/>
      <c r="G48" s="230">
        <f>SUMIF(AG49:AG50,"&lt;&gt;NOR",G49:G50)</f>
        <v>0</v>
      </c>
      <c r="H48" s="230"/>
      <c r="I48" s="230">
        <f>SUM(I49:I50)</f>
        <v>0</v>
      </c>
      <c r="J48" s="230"/>
      <c r="K48" s="230">
        <f>SUM(K49:K50)</f>
        <v>0</v>
      </c>
      <c r="L48" s="230"/>
      <c r="M48" s="230">
        <f>SUM(M49:M50)</f>
        <v>0</v>
      </c>
      <c r="N48" s="230"/>
      <c r="O48" s="230">
        <f>SUM(O49:O50)</f>
        <v>0</v>
      </c>
      <c r="P48" s="230"/>
      <c r="Q48" s="230">
        <f>SUM(Q49:Q50)</f>
        <v>0</v>
      </c>
      <c r="R48" s="230"/>
      <c r="S48" s="230"/>
      <c r="T48" s="231"/>
      <c r="U48" s="225"/>
      <c r="V48" s="225">
        <f>SUM(V49:V50)</f>
        <v>8.7200000000000006</v>
      </c>
      <c r="W48" s="225"/>
      <c r="X48" s="225"/>
      <c r="AG48" t="s">
        <v>118</v>
      </c>
    </row>
    <row r="49" spans="1:60" outlineLevel="1" x14ac:dyDescent="0.25">
      <c r="A49" s="232">
        <v>13</v>
      </c>
      <c r="B49" s="233" t="s">
        <v>178</v>
      </c>
      <c r="C49" s="245" t="s">
        <v>179</v>
      </c>
      <c r="D49" s="234" t="s">
        <v>121</v>
      </c>
      <c r="E49" s="235">
        <v>124.56</v>
      </c>
      <c r="F49" s="236"/>
      <c r="G49" s="237">
        <f>ROUND(E49*F49,2)</f>
        <v>0</v>
      </c>
      <c r="H49" s="236"/>
      <c r="I49" s="237">
        <f>ROUND(E49*H49,2)</f>
        <v>0</v>
      </c>
      <c r="J49" s="236"/>
      <c r="K49" s="237">
        <f>ROUND(E49*J49,2)</f>
        <v>0</v>
      </c>
      <c r="L49" s="237">
        <v>21</v>
      </c>
      <c r="M49" s="237">
        <f>G49*(1+L49/100)</f>
        <v>0</v>
      </c>
      <c r="N49" s="237">
        <v>1.0000000000000001E-5</v>
      </c>
      <c r="O49" s="237">
        <f>ROUND(E49*N49,2)</f>
        <v>0</v>
      </c>
      <c r="P49" s="237">
        <v>0</v>
      </c>
      <c r="Q49" s="237">
        <f>ROUND(E49*P49,2)</f>
        <v>0</v>
      </c>
      <c r="R49" s="237" t="s">
        <v>180</v>
      </c>
      <c r="S49" s="237" t="s">
        <v>122</v>
      </c>
      <c r="T49" s="238" t="s">
        <v>122</v>
      </c>
      <c r="U49" s="222">
        <v>7.0000000000000007E-2</v>
      </c>
      <c r="V49" s="222">
        <f>ROUND(E49*U49,2)</f>
        <v>8.7200000000000006</v>
      </c>
      <c r="W49" s="222"/>
      <c r="X49" s="222" t="s">
        <v>123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124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20"/>
      <c r="B50" s="221"/>
      <c r="C50" s="246" t="s">
        <v>181</v>
      </c>
      <c r="D50" s="223"/>
      <c r="E50" s="224">
        <v>124.56</v>
      </c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13"/>
      <c r="Z50" s="213"/>
      <c r="AA50" s="213"/>
      <c r="AB50" s="213"/>
      <c r="AC50" s="213"/>
      <c r="AD50" s="213"/>
      <c r="AE50" s="213"/>
      <c r="AF50" s="213"/>
      <c r="AG50" s="213" t="s">
        <v>126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13" x14ac:dyDescent="0.25">
      <c r="A51" s="226" t="s">
        <v>117</v>
      </c>
      <c r="B51" s="227" t="s">
        <v>83</v>
      </c>
      <c r="C51" s="244" t="s">
        <v>84</v>
      </c>
      <c r="D51" s="228"/>
      <c r="E51" s="229"/>
      <c r="F51" s="230"/>
      <c r="G51" s="230">
        <f>SUMIF(AG52:AG53,"&lt;&gt;NOR",G52:G53)</f>
        <v>0</v>
      </c>
      <c r="H51" s="230"/>
      <c r="I51" s="230">
        <f>SUM(I52:I53)</f>
        <v>0</v>
      </c>
      <c r="J51" s="230"/>
      <c r="K51" s="230">
        <f>SUM(K52:K53)</f>
        <v>0</v>
      </c>
      <c r="L51" s="230"/>
      <c r="M51" s="230">
        <f>SUM(M52:M53)</f>
        <v>0</v>
      </c>
      <c r="N51" s="230"/>
      <c r="O51" s="230">
        <f>SUM(O52:O53)</f>
        <v>0.13</v>
      </c>
      <c r="P51" s="230"/>
      <c r="Q51" s="230">
        <f>SUM(Q52:Q53)</f>
        <v>0</v>
      </c>
      <c r="R51" s="230"/>
      <c r="S51" s="230"/>
      <c r="T51" s="231"/>
      <c r="U51" s="225"/>
      <c r="V51" s="225">
        <f>SUM(V52:V53)</f>
        <v>0</v>
      </c>
      <c r="W51" s="225"/>
      <c r="X51" s="225"/>
      <c r="AG51" t="s">
        <v>118</v>
      </c>
    </row>
    <row r="52" spans="1:60" outlineLevel="1" x14ac:dyDescent="0.25">
      <c r="A52" s="232">
        <v>14</v>
      </c>
      <c r="B52" s="233" t="s">
        <v>182</v>
      </c>
      <c r="C52" s="245" t="s">
        <v>183</v>
      </c>
      <c r="D52" s="234" t="s">
        <v>184</v>
      </c>
      <c r="E52" s="235">
        <v>0.152</v>
      </c>
      <c r="F52" s="236"/>
      <c r="G52" s="237">
        <f>ROUND(E52*F52,2)</f>
        <v>0</v>
      </c>
      <c r="H52" s="236"/>
      <c r="I52" s="237">
        <f>ROUND(E52*H52,2)</f>
        <v>0</v>
      </c>
      <c r="J52" s="236"/>
      <c r="K52" s="237">
        <f>ROUND(E52*J52,2)</f>
        <v>0</v>
      </c>
      <c r="L52" s="237">
        <v>21</v>
      </c>
      <c r="M52" s="237">
        <f>G52*(1+L52/100)</f>
        <v>0</v>
      </c>
      <c r="N52" s="237">
        <v>0.86</v>
      </c>
      <c r="O52" s="237">
        <f>ROUND(E52*N52,2)</f>
        <v>0.13</v>
      </c>
      <c r="P52" s="237">
        <v>0</v>
      </c>
      <c r="Q52" s="237">
        <f>ROUND(E52*P52,2)</f>
        <v>0</v>
      </c>
      <c r="R52" s="237" t="s">
        <v>173</v>
      </c>
      <c r="S52" s="237" t="s">
        <v>122</v>
      </c>
      <c r="T52" s="238" t="s">
        <v>122</v>
      </c>
      <c r="U52" s="222">
        <v>0</v>
      </c>
      <c r="V52" s="222">
        <f>ROUND(E52*U52,2)</f>
        <v>0</v>
      </c>
      <c r="W52" s="222"/>
      <c r="X52" s="222" t="s">
        <v>159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160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20"/>
      <c r="B53" s="221"/>
      <c r="C53" s="246" t="s">
        <v>185</v>
      </c>
      <c r="D53" s="223"/>
      <c r="E53" s="224">
        <v>0.152</v>
      </c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13"/>
      <c r="Z53" s="213"/>
      <c r="AA53" s="213"/>
      <c r="AB53" s="213"/>
      <c r="AC53" s="213"/>
      <c r="AD53" s="213"/>
      <c r="AE53" s="213"/>
      <c r="AF53" s="213"/>
      <c r="AG53" s="213" t="s">
        <v>126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ht="13" x14ac:dyDescent="0.25">
      <c r="A54" s="226" t="s">
        <v>117</v>
      </c>
      <c r="B54" s="227" t="s">
        <v>85</v>
      </c>
      <c r="C54" s="244" t="s">
        <v>86</v>
      </c>
      <c r="D54" s="228"/>
      <c r="E54" s="229"/>
      <c r="F54" s="230"/>
      <c r="G54" s="230">
        <f>SUMIF(AG55:AG84,"&lt;&gt;NOR",G55:G84)</f>
        <v>0</v>
      </c>
      <c r="H54" s="230"/>
      <c r="I54" s="230">
        <f>SUM(I55:I84)</f>
        <v>0</v>
      </c>
      <c r="J54" s="230"/>
      <c r="K54" s="230">
        <f>SUM(K55:K84)</f>
        <v>0</v>
      </c>
      <c r="L54" s="230"/>
      <c r="M54" s="230">
        <f>SUM(M55:M84)</f>
        <v>0</v>
      </c>
      <c r="N54" s="230"/>
      <c r="O54" s="230">
        <f>SUM(O55:O84)</f>
        <v>1117.8700000000001</v>
      </c>
      <c r="P54" s="230"/>
      <c r="Q54" s="230">
        <f>SUM(Q55:Q84)</f>
        <v>0</v>
      </c>
      <c r="R54" s="230"/>
      <c r="S54" s="230"/>
      <c r="T54" s="231"/>
      <c r="U54" s="225"/>
      <c r="V54" s="225">
        <f>SUM(V55:V84)</f>
        <v>406.15999999999997</v>
      </c>
      <c r="W54" s="225"/>
      <c r="X54" s="225"/>
      <c r="AG54" t="s">
        <v>118</v>
      </c>
    </row>
    <row r="55" spans="1:60" outlineLevel="1" x14ac:dyDescent="0.25">
      <c r="A55" s="232">
        <v>15</v>
      </c>
      <c r="B55" s="233" t="s">
        <v>186</v>
      </c>
      <c r="C55" s="245" t="s">
        <v>187</v>
      </c>
      <c r="D55" s="234" t="s">
        <v>136</v>
      </c>
      <c r="E55" s="235">
        <v>3612</v>
      </c>
      <c r="F55" s="236"/>
      <c r="G55" s="237">
        <f>ROUND(E55*F55,2)</f>
        <v>0</v>
      </c>
      <c r="H55" s="236"/>
      <c r="I55" s="237">
        <f>ROUND(E55*H55,2)</f>
        <v>0</v>
      </c>
      <c r="J55" s="236"/>
      <c r="K55" s="237">
        <f>ROUND(E55*J55,2)</f>
        <v>0</v>
      </c>
      <c r="L55" s="237">
        <v>21</v>
      </c>
      <c r="M55" s="237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7" t="s">
        <v>188</v>
      </c>
      <c r="S55" s="237" t="s">
        <v>122</v>
      </c>
      <c r="T55" s="238" t="s">
        <v>122</v>
      </c>
      <c r="U55" s="222">
        <v>0.06</v>
      </c>
      <c r="V55" s="222">
        <f>ROUND(E55*U55,2)</f>
        <v>216.72</v>
      </c>
      <c r="W55" s="222"/>
      <c r="X55" s="222" t="s">
        <v>123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124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20"/>
      <c r="B56" s="221"/>
      <c r="C56" s="246" t="s">
        <v>189</v>
      </c>
      <c r="D56" s="223"/>
      <c r="E56" s="224">
        <v>600</v>
      </c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13"/>
      <c r="Z56" s="213"/>
      <c r="AA56" s="213"/>
      <c r="AB56" s="213"/>
      <c r="AC56" s="213"/>
      <c r="AD56" s="213"/>
      <c r="AE56" s="213"/>
      <c r="AF56" s="213"/>
      <c r="AG56" s="213" t="s">
        <v>126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20"/>
      <c r="B57" s="221"/>
      <c r="C57" s="246" t="s">
        <v>190</v>
      </c>
      <c r="D57" s="223"/>
      <c r="E57" s="224">
        <v>120</v>
      </c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13"/>
      <c r="Z57" s="213"/>
      <c r="AA57" s="213"/>
      <c r="AB57" s="213"/>
      <c r="AC57" s="213"/>
      <c r="AD57" s="213"/>
      <c r="AE57" s="213"/>
      <c r="AF57" s="213"/>
      <c r="AG57" s="213" t="s">
        <v>126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20"/>
      <c r="B58" s="221"/>
      <c r="C58" s="246" t="s">
        <v>191</v>
      </c>
      <c r="D58" s="223"/>
      <c r="E58" s="224">
        <v>2892</v>
      </c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13"/>
      <c r="Z58" s="213"/>
      <c r="AA58" s="213"/>
      <c r="AB58" s="213"/>
      <c r="AC58" s="213"/>
      <c r="AD58" s="213"/>
      <c r="AE58" s="213"/>
      <c r="AF58" s="213"/>
      <c r="AG58" s="213" t="s">
        <v>126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2">
        <v>16</v>
      </c>
      <c r="B59" s="233" t="s">
        <v>192</v>
      </c>
      <c r="C59" s="245" t="s">
        <v>193</v>
      </c>
      <c r="D59" s="234" t="s">
        <v>136</v>
      </c>
      <c r="E59" s="235">
        <v>2368</v>
      </c>
      <c r="F59" s="236"/>
      <c r="G59" s="237">
        <f>ROUND(E59*F59,2)</f>
        <v>0</v>
      </c>
      <c r="H59" s="236"/>
      <c r="I59" s="237">
        <f>ROUND(E59*H59,2)</f>
        <v>0</v>
      </c>
      <c r="J59" s="236"/>
      <c r="K59" s="237">
        <f>ROUND(E59*J59,2)</f>
        <v>0</v>
      </c>
      <c r="L59" s="237">
        <v>21</v>
      </c>
      <c r="M59" s="237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7" t="s">
        <v>188</v>
      </c>
      <c r="S59" s="237" t="s">
        <v>122</v>
      </c>
      <c r="T59" s="238" t="s">
        <v>122</v>
      </c>
      <c r="U59" s="222">
        <v>0.08</v>
      </c>
      <c r="V59" s="222">
        <f>ROUND(E59*U59,2)</f>
        <v>189.44</v>
      </c>
      <c r="W59" s="222"/>
      <c r="X59" s="222" t="s">
        <v>123</v>
      </c>
      <c r="Y59" s="213"/>
      <c r="Z59" s="213"/>
      <c r="AA59" s="213"/>
      <c r="AB59" s="213"/>
      <c r="AC59" s="213"/>
      <c r="AD59" s="213"/>
      <c r="AE59" s="213"/>
      <c r="AF59" s="213"/>
      <c r="AG59" s="213" t="s">
        <v>124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20"/>
      <c r="B60" s="221"/>
      <c r="C60" s="246" t="s">
        <v>194</v>
      </c>
      <c r="D60" s="223"/>
      <c r="E60" s="224">
        <v>560</v>
      </c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13"/>
      <c r="Z60" s="213"/>
      <c r="AA60" s="213"/>
      <c r="AB60" s="213"/>
      <c r="AC60" s="213"/>
      <c r="AD60" s="213"/>
      <c r="AE60" s="213"/>
      <c r="AF60" s="213"/>
      <c r="AG60" s="213" t="s">
        <v>126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20"/>
      <c r="B61" s="221"/>
      <c r="C61" s="246" t="s">
        <v>195</v>
      </c>
      <c r="D61" s="223"/>
      <c r="E61" s="224">
        <v>152</v>
      </c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13"/>
      <c r="Z61" s="213"/>
      <c r="AA61" s="213"/>
      <c r="AB61" s="213"/>
      <c r="AC61" s="213"/>
      <c r="AD61" s="213"/>
      <c r="AE61" s="213"/>
      <c r="AF61" s="213"/>
      <c r="AG61" s="213" t="s">
        <v>126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20"/>
      <c r="B62" s="221"/>
      <c r="C62" s="246" t="s">
        <v>196</v>
      </c>
      <c r="D62" s="223"/>
      <c r="E62" s="224">
        <v>1656</v>
      </c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13"/>
      <c r="Z62" s="213"/>
      <c r="AA62" s="213"/>
      <c r="AB62" s="213"/>
      <c r="AC62" s="213"/>
      <c r="AD62" s="213"/>
      <c r="AE62" s="213"/>
      <c r="AF62" s="213"/>
      <c r="AG62" s="213" t="s">
        <v>126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2">
        <v>17</v>
      </c>
      <c r="B63" s="233" t="s">
        <v>197</v>
      </c>
      <c r="C63" s="245" t="s">
        <v>198</v>
      </c>
      <c r="D63" s="234" t="s">
        <v>199</v>
      </c>
      <c r="E63" s="235">
        <v>140</v>
      </c>
      <c r="F63" s="236"/>
      <c r="G63" s="237">
        <f>ROUND(E63*F63,2)</f>
        <v>0</v>
      </c>
      <c r="H63" s="236"/>
      <c r="I63" s="237">
        <f>ROUND(E63*H63,2)</f>
        <v>0</v>
      </c>
      <c r="J63" s="236"/>
      <c r="K63" s="237">
        <f>ROUND(E63*J63,2)</f>
        <v>0</v>
      </c>
      <c r="L63" s="237">
        <v>21</v>
      </c>
      <c r="M63" s="237">
        <f>G63*(1+L63/100)</f>
        <v>0</v>
      </c>
      <c r="N63" s="237">
        <v>0</v>
      </c>
      <c r="O63" s="237">
        <f>ROUND(E63*N63,2)</f>
        <v>0</v>
      </c>
      <c r="P63" s="237">
        <v>0</v>
      </c>
      <c r="Q63" s="237">
        <f>ROUND(E63*P63,2)</f>
        <v>0</v>
      </c>
      <c r="R63" s="237"/>
      <c r="S63" s="237" t="s">
        <v>130</v>
      </c>
      <c r="T63" s="238" t="s">
        <v>131</v>
      </c>
      <c r="U63" s="222">
        <v>0</v>
      </c>
      <c r="V63" s="222">
        <f>ROUND(E63*U63,2)</f>
        <v>0</v>
      </c>
      <c r="W63" s="222"/>
      <c r="X63" s="222" t="s">
        <v>123</v>
      </c>
      <c r="Y63" s="213"/>
      <c r="Z63" s="213"/>
      <c r="AA63" s="213"/>
      <c r="AB63" s="213"/>
      <c r="AC63" s="213"/>
      <c r="AD63" s="213"/>
      <c r="AE63" s="213"/>
      <c r="AF63" s="213"/>
      <c r="AG63" s="213" t="s">
        <v>124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20"/>
      <c r="B64" s="221"/>
      <c r="C64" s="246" t="s">
        <v>200</v>
      </c>
      <c r="D64" s="223"/>
      <c r="E64" s="224">
        <v>140</v>
      </c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13"/>
      <c r="Z64" s="213"/>
      <c r="AA64" s="213"/>
      <c r="AB64" s="213"/>
      <c r="AC64" s="213"/>
      <c r="AD64" s="213"/>
      <c r="AE64" s="213"/>
      <c r="AF64" s="213"/>
      <c r="AG64" s="213" t="s">
        <v>126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32">
        <v>18</v>
      </c>
      <c r="B65" s="233" t="s">
        <v>201</v>
      </c>
      <c r="C65" s="245" t="s">
        <v>202</v>
      </c>
      <c r="D65" s="234" t="s">
        <v>199</v>
      </c>
      <c r="E65" s="235">
        <v>910</v>
      </c>
      <c r="F65" s="236"/>
      <c r="G65" s="237">
        <f>ROUND(E65*F65,2)</f>
        <v>0</v>
      </c>
      <c r="H65" s="236"/>
      <c r="I65" s="237">
        <f>ROUND(E65*H65,2)</f>
        <v>0</v>
      </c>
      <c r="J65" s="236"/>
      <c r="K65" s="237">
        <f>ROUND(E65*J65,2)</f>
        <v>0</v>
      </c>
      <c r="L65" s="237">
        <v>21</v>
      </c>
      <c r="M65" s="237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7"/>
      <c r="S65" s="237" t="s">
        <v>130</v>
      </c>
      <c r="T65" s="238" t="s">
        <v>131</v>
      </c>
      <c r="U65" s="222">
        <v>0</v>
      </c>
      <c r="V65" s="222">
        <f>ROUND(E65*U65,2)</f>
        <v>0</v>
      </c>
      <c r="W65" s="222"/>
      <c r="X65" s="222" t="s">
        <v>123</v>
      </c>
      <c r="Y65" s="213"/>
      <c r="Z65" s="213"/>
      <c r="AA65" s="213"/>
      <c r="AB65" s="213"/>
      <c r="AC65" s="213"/>
      <c r="AD65" s="213"/>
      <c r="AE65" s="213"/>
      <c r="AF65" s="213"/>
      <c r="AG65" s="213" t="s">
        <v>124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20"/>
      <c r="B66" s="221"/>
      <c r="C66" s="246" t="s">
        <v>203</v>
      </c>
      <c r="D66" s="223"/>
      <c r="E66" s="224">
        <v>910</v>
      </c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13"/>
      <c r="Z66" s="213"/>
      <c r="AA66" s="213"/>
      <c r="AB66" s="213"/>
      <c r="AC66" s="213"/>
      <c r="AD66" s="213"/>
      <c r="AE66" s="213"/>
      <c r="AF66" s="213"/>
      <c r="AG66" s="213" t="s">
        <v>126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32">
        <v>19</v>
      </c>
      <c r="B67" s="233" t="s">
        <v>204</v>
      </c>
      <c r="C67" s="245" t="s">
        <v>205</v>
      </c>
      <c r="D67" s="234" t="s">
        <v>206</v>
      </c>
      <c r="E67" s="235">
        <v>2400</v>
      </c>
      <c r="F67" s="236"/>
      <c r="G67" s="237">
        <f>ROUND(E67*F67,2)</f>
        <v>0</v>
      </c>
      <c r="H67" s="236"/>
      <c r="I67" s="237">
        <f>ROUND(E67*H67,2)</f>
        <v>0</v>
      </c>
      <c r="J67" s="236"/>
      <c r="K67" s="237">
        <f>ROUND(E67*J67,2)</f>
        <v>0</v>
      </c>
      <c r="L67" s="237">
        <v>21</v>
      </c>
      <c r="M67" s="237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7"/>
      <c r="S67" s="237" t="s">
        <v>130</v>
      </c>
      <c r="T67" s="238" t="s">
        <v>131</v>
      </c>
      <c r="U67" s="222">
        <v>0</v>
      </c>
      <c r="V67" s="222">
        <f>ROUND(E67*U67,2)</f>
        <v>0</v>
      </c>
      <c r="W67" s="222"/>
      <c r="X67" s="222" t="s">
        <v>123</v>
      </c>
      <c r="Y67" s="213"/>
      <c r="Z67" s="213"/>
      <c r="AA67" s="213"/>
      <c r="AB67" s="213"/>
      <c r="AC67" s="213"/>
      <c r="AD67" s="213"/>
      <c r="AE67" s="213"/>
      <c r="AF67" s="213"/>
      <c r="AG67" s="213" t="s">
        <v>124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20"/>
      <c r="B68" s="221"/>
      <c r="C68" s="246" t="s">
        <v>207</v>
      </c>
      <c r="D68" s="223"/>
      <c r="E68" s="224">
        <v>2400</v>
      </c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13"/>
      <c r="Z68" s="213"/>
      <c r="AA68" s="213"/>
      <c r="AB68" s="213"/>
      <c r="AC68" s="213"/>
      <c r="AD68" s="213"/>
      <c r="AE68" s="213"/>
      <c r="AF68" s="213"/>
      <c r="AG68" s="213" t="s">
        <v>126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0" outlineLevel="1" x14ac:dyDescent="0.25">
      <c r="A69" s="232">
        <v>20</v>
      </c>
      <c r="B69" s="233" t="s">
        <v>208</v>
      </c>
      <c r="C69" s="245" t="s">
        <v>209</v>
      </c>
      <c r="D69" s="234" t="s">
        <v>129</v>
      </c>
      <c r="E69" s="235">
        <v>1</v>
      </c>
      <c r="F69" s="236"/>
      <c r="G69" s="237">
        <f>ROUND(E69*F69,2)</f>
        <v>0</v>
      </c>
      <c r="H69" s="236"/>
      <c r="I69" s="237">
        <f>ROUND(E69*H69,2)</f>
        <v>0</v>
      </c>
      <c r="J69" s="236"/>
      <c r="K69" s="237">
        <f>ROUND(E69*J69,2)</f>
        <v>0</v>
      </c>
      <c r="L69" s="237">
        <v>21</v>
      </c>
      <c r="M69" s="237">
        <f>G69*(1+L69/100)</f>
        <v>0</v>
      </c>
      <c r="N69" s="237">
        <v>0</v>
      </c>
      <c r="O69" s="237">
        <f>ROUND(E69*N69,2)</f>
        <v>0</v>
      </c>
      <c r="P69" s="237">
        <v>0</v>
      </c>
      <c r="Q69" s="237">
        <f>ROUND(E69*P69,2)</f>
        <v>0</v>
      </c>
      <c r="R69" s="237"/>
      <c r="S69" s="237" t="s">
        <v>130</v>
      </c>
      <c r="T69" s="238" t="s">
        <v>131</v>
      </c>
      <c r="U69" s="222">
        <v>0</v>
      </c>
      <c r="V69" s="222">
        <f>ROUND(E69*U69,2)</f>
        <v>0</v>
      </c>
      <c r="W69" s="222"/>
      <c r="X69" s="222" t="s">
        <v>123</v>
      </c>
      <c r="Y69" s="213"/>
      <c r="Z69" s="213"/>
      <c r="AA69" s="213"/>
      <c r="AB69" s="213"/>
      <c r="AC69" s="213"/>
      <c r="AD69" s="213"/>
      <c r="AE69" s="213"/>
      <c r="AF69" s="213"/>
      <c r="AG69" s="213" t="s">
        <v>124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20"/>
      <c r="B70" s="221"/>
      <c r="C70" s="246" t="s">
        <v>43</v>
      </c>
      <c r="D70" s="223"/>
      <c r="E70" s="224">
        <v>1</v>
      </c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13"/>
      <c r="Z70" s="213"/>
      <c r="AA70" s="213"/>
      <c r="AB70" s="213"/>
      <c r="AC70" s="213"/>
      <c r="AD70" s="213"/>
      <c r="AE70" s="213"/>
      <c r="AF70" s="213"/>
      <c r="AG70" s="213" t="s">
        <v>126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32">
        <v>21</v>
      </c>
      <c r="B71" s="233" t="s">
        <v>210</v>
      </c>
      <c r="C71" s="245" t="s">
        <v>211</v>
      </c>
      <c r="D71" s="234" t="s">
        <v>199</v>
      </c>
      <c r="E71" s="235">
        <v>560</v>
      </c>
      <c r="F71" s="236"/>
      <c r="G71" s="237">
        <f>ROUND(E71*F71,2)</f>
        <v>0</v>
      </c>
      <c r="H71" s="236"/>
      <c r="I71" s="237">
        <f>ROUND(E71*H71,2)</f>
        <v>0</v>
      </c>
      <c r="J71" s="236"/>
      <c r="K71" s="237">
        <f>ROUND(E71*J71,2)</f>
        <v>0</v>
      </c>
      <c r="L71" s="237">
        <v>21</v>
      </c>
      <c r="M71" s="237">
        <f>G71*(1+L71/100)</f>
        <v>0</v>
      </c>
      <c r="N71" s="237">
        <v>1.99</v>
      </c>
      <c r="O71" s="237">
        <f>ROUND(E71*N71,2)</f>
        <v>1114.4000000000001</v>
      </c>
      <c r="P71" s="237">
        <v>0</v>
      </c>
      <c r="Q71" s="237">
        <f>ROUND(E71*P71,2)</f>
        <v>0</v>
      </c>
      <c r="R71" s="237"/>
      <c r="S71" s="237" t="s">
        <v>130</v>
      </c>
      <c r="T71" s="238" t="s">
        <v>131</v>
      </c>
      <c r="U71" s="222">
        <v>0</v>
      </c>
      <c r="V71" s="222">
        <f>ROUND(E71*U71,2)</f>
        <v>0</v>
      </c>
      <c r="W71" s="222"/>
      <c r="X71" s="222" t="s">
        <v>159</v>
      </c>
      <c r="Y71" s="213"/>
      <c r="Z71" s="213"/>
      <c r="AA71" s="213"/>
      <c r="AB71" s="213"/>
      <c r="AC71" s="213"/>
      <c r="AD71" s="213"/>
      <c r="AE71" s="213"/>
      <c r="AF71" s="213"/>
      <c r="AG71" s="213" t="s">
        <v>160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20"/>
      <c r="B72" s="221"/>
      <c r="C72" s="246" t="s">
        <v>212</v>
      </c>
      <c r="D72" s="223"/>
      <c r="E72" s="224">
        <v>560</v>
      </c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13"/>
      <c r="Z72" s="213"/>
      <c r="AA72" s="213"/>
      <c r="AB72" s="213"/>
      <c r="AC72" s="213"/>
      <c r="AD72" s="213"/>
      <c r="AE72" s="213"/>
      <c r="AF72" s="213"/>
      <c r="AG72" s="213" t="s">
        <v>126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0" outlineLevel="1" x14ac:dyDescent="0.25">
      <c r="A73" s="232">
        <v>22</v>
      </c>
      <c r="B73" s="233" t="s">
        <v>213</v>
      </c>
      <c r="C73" s="245" t="s">
        <v>214</v>
      </c>
      <c r="D73" s="234" t="s">
        <v>184</v>
      </c>
      <c r="E73" s="235">
        <v>2</v>
      </c>
      <c r="F73" s="236"/>
      <c r="G73" s="237">
        <f>ROUND(E73*F73,2)</f>
        <v>0</v>
      </c>
      <c r="H73" s="236"/>
      <c r="I73" s="237">
        <f>ROUND(E73*H73,2)</f>
        <v>0</v>
      </c>
      <c r="J73" s="236"/>
      <c r="K73" s="237">
        <f>ROUND(E73*J73,2)</f>
        <v>0</v>
      </c>
      <c r="L73" s="237">
        <v>21</v>
      </c>
      <c r="M73" s="237">
        <f>G73*(1+L73/100)</f>
        <v>0</v>
      </c>
      <c r="N73" s="237">
        <v>1.43E-2</v>
      </c>
      <c r="O73" s="237">
        <f>ROUND(E73*N73,2)</f>
        <v>0.03</v>
      </c>
      <c r="P73" s="237">
        <v>0</v>
      </c>
      <c r="Q73" s="237">
        <f>ROUND(E73*P73,2)</f>
        <v>0</v>
      </c>
      <c r="R73" s="237" t="s">
        <v>173</v>
      </c>
      <c r="S73" s="237" t="s">
        <v>122</v>
      </c>
      <c r="T73" s="238" t="s">
        <v>122</v>
      </c>
      <c r="U73" s="222">
        <v>0</v>
      </c>
      <c r="V73" s="222">
        <f>ROUND(E73*U73,2)</f>
        <v>0</v>
      </c>
      <c r="W73" s="222"/>
      <c r="X73" s="222" t="s">
        <v>159</v>
      </c>
      <c r="Y73" s="213"/>
      <c r="Z73" s="213"/>
      <c r="AA73" s="213"/>
      <c r="AB73" s="213"/>
      <c r="AC73" s="213"/>
      <c r="AD73" s="213"/>
      <c r="AE73" s="213"/>
      <c r="AF73" s="213"/>
      <c r="AG73" s="213" t="s">
        <v>160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20"/>
      <c r="B74" s="221"/>
      <c r="C74" s="246" t="s">
        <v>215</v>
      </c>
      <c r="D74" s="223"/>
      <c r="E74" s="224">
        <v>2</v>
      </c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13"/>
      <c r="Z74" s="213"/>
      <c r="AA74" s="213"/>
      <c r="AB74" s="213"/>
      <c r="AC74" s="213"/>
      <c r="AD74" s="213"/>
      <c r="AE74" s="213"/>
      <c r="AF74" s="213"/>
      <c r="AG74" s="213" t="s">
        <v>126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0" outlineLevel="1" x14ac:dyDescent="0.25">
      <c r="A75" s="232">
        <v>23</v>
      </c>
      <c r="B75" s="233" t="s">
        <v>216</v>
      </c>
      <c r="C75" s="245" t="s">
        <v>217</v>
      </c>
      <c r="D75" s="234" t="s">
        <v>136</v>
      </c>
      <c r="E75" s="235">
        <v>120</v>
      </c>
      <c r="F75" s="236"/>
      <c r="G75" s="237">
        <f>ROUND(E75*F75,2)</f>
        <v>0</v>
      </c>
      <c r="H75" s="236"/>
      <c r="I75" s="237">
        <f>ROUND(E75*H75,2)</f>
        <v>0</v>
      </c>
      <c r="J75" s="236"/>
      <c r="K75" s="237">
        <f>ROUND(E75*J75,2)</f>
        <v>0</v>
      </c>
      <c r="L75" s="237">
        <v>21</v>
      </c>
      <c r="M75" s="237">
        <f>G75*(1+L75/100)</f>
        <v>0</v>
      </c>
      <c r="N75" s="237">
        <v>0</v>
      </c>
      <c r="O75" s="237">
        <f>ROUND(E75*N75,2)</f>
        <v>0</v>
      </c>
      <c r="P75" s="237">
        <v>0</v>
      </c>
      <c r="Q75" s="237">
        <f>ROUND(E75*P75,2)</f>
        <v>0</v>
      </c>
      <c r="R75" s="237" t="s">
        <v>173</v>
      </c>
      <c r="S75" s="237" t="s">
        <v>122</v>
      </c>
      <c r="T75" s="238" t="s">
        <v>122</v>
      </c>
      <c r="U75" s="222">
        <v>0</v>
      </c>
      <c r="V75" s="222">
        <f>ROUND(E75*U75,2)</f>
        <v>0</v>
      </c>
      <c r="W75" s="222"/>
      <c r="X75" s="222" t="s">
        <v>159</v>
      </c>
      <c r="Y75" s="213"/>
      <c r="Z75" s="213"/>
      <c r="AA75" s="213"/>
      <c r="AB75" s="213"/>
      <c r="AC75" s="213"/>
      <c r="AD75" s="213"/>
      <c r="AE75" s="213"/>
      <c r="AF75" s="213"/>
      <c r="AG75" s="213" t="s">
        <v>160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20"/>
      <c r="B76" s="221"/>
      <c r="C76" s="246" t="s">
        <v>218</v>
      </c>
      <c r="D76" s="223"/>
      <c r="E76" s="224">
        <v>120</v>
      </c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13"/>
      <c r="Z76" s="213"/>
      <c r="AA76" s="213"/>
      <c r="AB76" s="213"/>
      <c r="AC76" s="213"/>
      <c r="AD76" s="213"/>
      <c r="AE76" s="213"/>
      <c r="AF76" s="213"/>
      <c r="AG76" s="213" t="s">
        <v>126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0" outlineLevel="1" x14ac:dyDescent="0.25">
      <c r="A77" s="232">
        <v>24</v>
      </c>
      <c r="B77" s="233" t="s">
        <v>219</v>
      </c>
      <c r="C77" s="245" t="s">
        <v>220</v>
      </c>
      <c r="D77" s="234" t="s">
        <v>136</v>
      </c>
      <c r="E77" s="235">
        <v>2892</v>
      </c>
      <c r="F77" s="236"/>
      <c r="G77" s="237">
        <f>ROUND(E77*F77,2)</f>
        <v>0</v>
      </c>
      <c r="H77" s="236"/>
      <c r="I77" s="237">
        <f>ROUND(E77*H77,2)</f>
        <v>0</v>
      </c>
      <c r="J77" s="236"/>
      <c r="K77" s="237">
        <f>ROUND(E77*J77,2)</f>
        <v>0</v>
      </c>
      <c r="L77" s="237">
        <v>21</v>
      </c>
      <c r="M77" s="237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7" t="s">
        <v>173</v>
      </c>
      <c r="S77" s="237" t="s">
        <v>122</v>
      </c>
      <c r="T77" s="238" t="s">
        <v>122</v>
      </c>
      <c r="U77" s="222">
        <v>0</v>
      </c>
      <c r="V77" s="222">
        <f>ROUND(E77*U77,2)</f>
        <v>0</v>
      </c>
      <c r="W77" s="222"/>
      <c r="X77" s="222" t="s">
        <v>159</v>
      </c>
      <c r="Y77" s="213"/>
      <c r="Z77" s="213"/>
      <c r="AA77" s="213"/>
      <c r="AB77" s="213"/>
      <c r="AC77" s="213"/>
      <c r="AD77" s="213"/>
      <c r="AE77" s="213"/>
      <c r="AF77" s="213"/>
      <c r="AG77" s="213" t="s">
        <v>160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20"/>
      <c r="B78" s="221"/>
      <c r="C78" s="246" t="s">
        <v>221</v>
      </c>
      <c r="D78" s="223"/>
      <c r="E78" s="224">
        <v>2892</v>
      </c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13"/>
      <c r="Z78" s="213"/>
      <c r="AA78" s="213"/>
      <c r="AB78" s="213"/>
      <c r="AC78" s="213"/>
      <c r="AD78" s="213"/>
      <c r="AE78" s="213"/>
      <c r="AF78" s="213"/>
      <c r="AG78" s="213" t="s">
        <v>126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ht="20" outlineLevel="1" x14ac:dyDescent="0.25">
      <c r="A79" s="232">
        <v>25</v>
      </c>
      <c r="B79" s="233" t="s">
        <v>222</v>
      </c>
      <c r="C79" s="245" t="s">
        <v>223</v>
      </c>
      <c r="D79" s="234" t="s">
        <v>136</v>
      </c>
      <c r="E79" s="235">
        <v>600</v>
      </c>
      <c r="F79" s="236"/>
      <c r="G79" s="237">
        <f>ROUND(E79*F79,2)</f>
        <v>0</v>
      </c>
      <c r="H79" s="236"/>
      <c r="I79" s="237">
        <f>ROUND(E79*H79,2)</f>
        <v>0</v>
      </c>
      <c r="J79" s="236"/>
      <c r="K79" s="237">
        <f>ROUND(E79*J79,2)</f>
        <v>0</v>
      </c>
      <c r="L79" s="237">
        <v>21</v>
      </c>
      <c r="M79" s="237">
        <f>G79*(1+L79/100)</f>
        <v>0</v>
      </c>
      <c r="N79" s="237">
        <v>0</v>
      </c>
      <c r="O79" s="237">
        <f>ROUND(E79*N79,2)</f>
        <v>0</v>
      </c>
      <c r="P79" s="237">
        <v>0</v>
      </c>
      <c r="Q79" s="237">
        <f>ROUND(E79*P79,2)</f>
        <v>0</v>
      </c>
      <c r="R79" s="237" t="s">
        <v>173</v>
      </c>
      <c r="S79" s="237" t="s">
        <v>122</v>
      </c>
      <c r="T79" s="238" t="s">
        <v>122</v>
      </c>
      <c r="U79" s="222">
        <v>0</v>
      </c>
      <c r="V79" s="222">
        <f>ROUND(E79*U79,2)</f>
        <v>0</v>
      </c>
      <c r="W79" s="222"/>
      <c r="X79" s="222" t="s">
        <v>159</v>
      </c>
      <c r="Y79" s="213"/>
      <c r="Z79" s="213"/>
      <c r="AA79" s="213"/>
      <c r="AB79" s="213"/>
      <c r="AC79" s="213"/>
      <c r="AD79" s="213"/>
      <c r="AE79" s="213"/>
      <c r="AF79" s="213"/>
      <c r="AG79" s="213" t="s">
        <v>160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20"/>
      <c r="B80" s="221"/>
      <c r="C80" s="246" t="s">
        <v>224</v>
      </c>
      <c r="D80" s="223"/>
      <c r="E80" s="224">
        <v>600</v>
      </c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13"/>
      <c r="Z80" s="213"/>
      <c r="AA80" s="213"/>
      <c r="AB80" s="213"/>
      <c r="AC80" s="213"/>
      <c r="AD80" s="213"/>
      <c r="AE80" s="213"/>
      <c r="AF80" s="213"/>
      <c r="AG80" s="213" t="s">
        <v>126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32">
        <v>26</v>
      </c>
      <c r="B81" s="233" t="s">
        <v>225</v>
      </c>
      <c r="C81" s="245" t="s">
        <v>226</v>
      </c>
      <c r="D81" s="234" t="s">
        <v>199</v>
      </c>
      <c r="E81" s="235">
        <v>3444</v>
      </c>
      <c r="F81" s="236"/>
      <c r="G81" s="237">
        <f>ROUND(E81*F81,2)</f>
        <v>0</v>
      </c>
      <c r="H81" s="236"/>
      <c r="I81" s="237">
        <f>ROUND(E81*H81,2)</f>
        <v>0</v>
      </c>
      <c r="J81" s="236"/>
      <c r="K81" s="237">
        <f>ROUND(E81*J81,2)</f>
        <v>0</v>
      </c>
      <c r="L81" s="237">
        <v>21</v>
      </c>
      <c r="M81" s="237">
        <f>G81*(1+L81/100)</f>
        <v>0</v>
      </c>
      <c r="N81" s="237">
        <v>1E-3</v>
      </c>
      <c r="O81" s="237">
        <f>ROUND(E81*N81,2)</f>
        <v>3.44</v>
      </c>
      <c r="P81" s="237">
        <v>0</v>
      </c>
      <c r="Q81" s="237">
        <f>ROUND(E81*P81,2)</f>
        <v>0</v>
      </c>
      <c r="R81" s="237"/>
      <c r="S81" s="237" t="s">
        <v>130</v>
      </c>
      <c r="T81" s="238" t="s">
        <v>131</v>
      </c>
      <c r="U81" s="222">
        <v>0</v>
      </c>
      <c r="V81" s="222">
        <f>ROUND(E81*U81,2)</f>
        <v>0</v>
      </c>
      <c r="W81" s="222"/>
      <c r="X81" s="222" t="s">
        <v>159</v>
      </c>
      <c r="Y81" s="213"/>
      <c r="Z81" s="213"/>
      <c r="AA81" s="213"/>
      <c r="AB81" s="213"/>
      <c r="AC81" s="213"/>
      <c r="AD81" s="213"/>
      <c r="AE81" s="213"/>
      <c r="AF81" s="213"/>
      <c r="AG81" s="213" t="s">
        <v>160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20"/>
      <c r="B82" s="221"/>
      <c r="C82" s="246" t="s">
        <v>227</v>
      </c>
      <c r="D82" s="223"/>
      <c r="E82" s="224">
        <v>3444</v>
      </c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13"/>
      <c r="Z82" s="213"/>
      <c r="AA82" s="213"/>
      <c r="AB82" s="213"/>
      <c r="AC82" s="213"/>
      <c r="AD82" s="213"/>
      <c r="AE82" s="213"/>
      <c r="AF82" s="213"/>
      <c r="AG82" s="213" t="s">
        <v>126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32">
        <v>27</v>
      </c>
      <c r="B83" s="233" t="s">
        <v>228</v>
      </c>
      <c r="C83" s="245" t="s">
        <v>229</v>
      </c>
      <c r="D83" s="234" t="s">
        <v>199</v>
      </c>
      <c r="E83" s="235">
        <v>328</v>
      </c>
      <c r="F83" s="236"/>
      <c r="G83" s="237">
        <f>ROUND(E83*F83,2)</f>
        <v>0</v>
      </c>
      <c r="H83" s="236"/>
      <c r="I83" s="237">
        <f>ROUND(E83*H83,2)</f>
        <v>0</v>
      </c>
      <c r="J83" s="236"/>
      <c r="K83" s="237">
        <f>ROUND(E83*J83,2)</f>
        <v>0</v>
      </c>
      <c r="L83" s="237">
        <v>21</v>
      </c>
      <c r="M83" s="237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7"/>
      <c r="S83" s="237" t="s">
        <v>130</v>
      </c>
      <c r="T83" s="238" t="s">
        <v>131</v>
      </c>
      <c r="U83" s="222">
        <v>0</v>
      </c>
      <c r="V83" s="222">
        <f>ROUND(E83*U83,2)</f>
        <v>0</v>
      </c>
      <c r="W83" s="222"/>
      <c r="X83" s="222" t="s">
        <v>159</v>
      </c>
      <c r="Y83" s="213"/>
      <c r="Z83" s="213"/>
      <c r="AA83" s="213"/>
      <c r="AB83" s="213"/>
      <c r="AC83" s="213"/>
      <c r="AD83" s="213"/>
      <c r="AE83" s="213"/>
      <c r="AF83" s="213"/>
      <c r="AG83" s="213" t="s">
        <v>160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20"/>
      <c r="B84" s="221"/>
      <c r="C84" s="246" t="s">
        <v>230</v>
      </c>
      <c r="D84" s="223"/>
      <c r="E84" s="224">
        <v>328</v>
      </c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  <c r="U84" s="222"/>
      <c r="V84" s="222"/>
      <c r="W84" s="222"/>
      <c r="X84" s="222"/>
      <c r="Y84" s="213"/>
      <c r="Z84" s="213"/>
      <c r="AA84" s="213"/>
      <c r="AB84" s="213"/>
      <c r="AC84" s="213"/>
      <c r="AD84" s="213"/>
      <c r="AE84" s="213"/>
      <c r="AF84" s="213"/>
      <c r="AG84" s="213" t="s">
        <v>126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ht="13" x14ac:dyDescent="0.25">
      <c r="A85" s="226" t="s">
        <v>117</v>
      </c>
      <c r="B85" s="227" t="s">
        <v>87</v>
      </c>
      <c r="C85" s="244" t="s">
        <v>88</v>
      </c>
      <c r="D85" s="228"/>
      <c r="E85" s="229"/>
      <c r="F85" s="230"/>
      <c r="G85" s="230">
        <f>SUMIF(AG86:AG93,"&lt;&gt;NOR",G86:G93)</f>
        <v>0</v>
      </c>
      <c r="H85" s="230"/>
      <c r="I85" s="230">
        <f>SUM(I86:I93)</f>
        <v>0</v>
      </c>
      <c r="J85" s="230"/>
      <c r="K85" s="230">
        <f>SUM(K86:K93)</f>
        <v>0</v>
      </c>
      <c r="L85" s="230"/>
      <c r="M85" s="230">
        <f>SUM(M86:M93)</f>
        <v>0</v>
      </c>
      <c r="N85" s="230"/>
      <c r="O85" s="230">
        <f>SUM(O86:O93)</f>
        <v>0.16</v>
      </c>
      <c r="P85" s="230"/>
      <c r="Q85" s="230">
        <f>SUM(Q86:Q93)</f>
        <v>0</v>
      </c>
      <c r="R85" s="230"/>
      <c r="S85" s="230"/>
      <c r="T85" s="231"/>
      <c r="U85" s="225"/>
      <c r="V85" s="225">
        <f>SUM(V86:V93)</f>
        <v>31.509999999999998</v>
      </c>
      <c r="W85" s="225"/>
      <c r="X85" s="225"/>
      <c r="AG85" t="s">
        <v>118</v>
      </c>
    </row>
    <row r="86" spans="1:60" ht="20" outlineLevel="1" x14ac:dyDescent="0.25">
      <c r="A86" s="232">
        <v>28</v>
      </c>
      <c r="B86" s="233" t="s">
        <v>231</v>
      </c>
      <c r="C86" s="245" t="s">
        <v>232</v>
      </c>
      <c r="D86" s="234" t="s">
        <v>233</v>
      </c>
      <c r="E86" s="235">
        <v>7.2</v>
      </c>
      <c r="F86" s="236"/>
      <c r="G86" s="237">
        <f>ROUND(E86*F86,2)</f>
        <v>0</v>
      </c>
      <c r="H86" s="236"/>
      <c r="I86" s="237">
        <f>ROUND(E86*H86,2)</f>
        <v>0</v>
      </c>
      <c r="J86" s="236"/>
      <c r="K86" s="237">
        <f>ROUND(E86*J86,2)</f>
        <v>0</v>
      </c>
      <c r="L86" s="237">
        <v>21</v>
      </c>
      <c r="M86" s="237">
        <f>G86*(1+L86/100)</f>
        <v>0</v>
      </c>
      <c r="N86" s="237">
        <v>2.9299999999999999E-3</v>
      </c>
      <c r="O86" s="237">
        <f>ROUND(E86*N86,2)</f>
        <v>0.02</v>
      </c>
      <c r="P86" s="237">
        <v>0</v>
      </c>
      <c r="Q86" s="237">
        <f>ROUND(E86*P86,2)</f>
        <v>0</v>
      </c>
      <c r="R86" s="237" t="s">
        <v>234</v>
      </c>
      <c r="S86" s="237" t="s">
        <v>122</v>
      </c>
      <c r="T86" s="238" t="s">
        <v>122</v>
      </c>
      <c r="U86" s="222">
        <v>0.5645</v>
      </c>
      <c r="V86" s="222">
        <f>ROUND(E86*U86,2)</f>
        <v>4.0599999999999996</v>
      </c>
      <c r="W86" s="222"/>
      <c r="X86" s="222" t="s">
        <v>123</v>
      </c>
      <c r="Y86" s="213"/>
      <c r="Z86" s="213"/>
      <c r="AA86" s="213"/>
      <c r="AB86" s="213"/>
      <c r="AC86" s="213"/>
      <c r="AD86" s="213"/>
      <c r="AE86" s="213"/>
      <c r="AF86" s="213"/>
      <c r="AG86" s="213" t="s">
        <v>124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20"/>
      <c r="B87" s="221"/>
      <c r="C87" s="246" t="s">
        <v>235</v>
      </c>
      <c r="D87" s="223"/>
      <c r="E87" s="224">
        <v>7.2</v>
      </c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13"/>
      <c r="Z87" s="213"/>
      <c r="AA87" s="213"/>
      <c r="AB87" s="213"/>
      <c r="AC87" s="213"/>
      <c r="AD87" s="213"/>
      <c r="AE87" s="213"/>
      <c r="AF87" s="213"/>
      <c r="AG87" s="213" t="s">
        <v>126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20" outlineLevel="1" x14ac:dyDescent="0.25">
      <c r="A88" s="232">
        <v>29</v>
      </c>
      <c r="B88" s="233" t="s">
        <v>236</v>
      </c>
      <c r="C88" s="245" t="s">
        <v>237</v>
      </c>
      <c r="D88" s="234" t="s">
        <v>233</v>
      </c>
      <c r="E88" s="235">
        <v>69.2</v>
      </c>
      <c r="F88" s="236"/>
      <c r="G88" s="237">
        <f>ROUND(E88*F88,2)</f>
        <v>0</v>
      </c>
      <c r="H88" s="236"/>
      <c r="I88" s="237">
        <f>ROUND(E88*H88,2)</f>
        <v>0</v>
      </c>
      <c r="J88" s="236"/>
      <c r="K88" s="237">
        <f>ROUND(E88*J88,2)</f>
        <v>0</v>
      </c>
      <c r="L88" s="237">
        <v>21</v>
      </c>
      <c r="M88" s="237">
        <f>G88*(1+L88/100)</f>
        <v>0</v>
      </c>
      <c r="N88" s="237">
        <v>2.0899999999999998E-3</v>
      </c>
      <c r="O88" s="237">
        <f>ROUND(E88*N88,2)</f>
        <v>0.14000000000000001</v>
      </c>
      <c r="P88" s="237">
        <v>0</v>
      </c>
      <c r="Q88" s="237">
        <f>ROUND(E88*P88,2)</f>
        <v>0</v>
      </c>
      <c r="R88" s="237" t="s">
        <v>234</v>
      </c>
      <c r="S88" s="237" t="s">
        <v>122</v>
      </c>
      <c r="T88" s="238" t="s">
        <v>122</v>
      </c>
      <c r="U88" s="222">
        <v>0.38524999999999998</v>
      </c>
      <c r="V88" s="222">
        <f>ROUND(E88*U88,2)</f>
        <v>26.66</v>
      </c>
      <c r="W88" s="222"/>
      <c r="X88" s="222" t="s">
        <v>123</v>
      </c>
      <c r="Y88" s="213"/>
      <c r="Z88" s="213"/>
      <c r="AA88" s="213"/>
      <c r="AB88" s="213"/>
      <c r="AC88" s="213"/>
      <c r="AD88" s="213"/>
      <c r="AE88" s="213"/>
      <c r="AF88" s="213"/>
      <c r="AG88" s="213" t="s">
        <v>124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20"/>
      <c r="B89" s="221"/>
      <c r="C89" s="249" t="s">
        <v>238</v>
      </c>
      <c r="D89" s="241"/>
      <c r="E89" s="241"/>
      <c r="F89" s="241"/>
      <c r="G89" s="241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  <c r="Y89" s="213"/>
      <c r="Z89" s="213"/>
      <c r="AA89" s="213"/>
      <c r="AB89" s="213"/>
      <c r="AC89" s="213"/>
      <c r="AD89" s="213"/>
      <c r="AE89" s="213"/>
      <c r="AF89" s="213"/>
      <c r="AG89" s="213" t="s">
        <v>139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20"/>
      <c r="B90" s="221"/>
      <c r="C90" s="246" t="s">
        <v>239</v>
      </c>
      <c r="D90" s="223"/>
      <c r="E90" s="224">
        <v>69.2</v>
      </c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13"/>
      <c r="Z90" s="213"/>
      <c r="AA90" s="213"/>
      <c r="AB90" s="213"/>
      <c r="AC90" s="213"/>
      <c r="AD90" s="213"/>
      <c r="AE90" s="213"/>
      <c r="AF90" s="213"/>
      <c r="AG90" s="213" t="s">
        <v>126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2">
        <v>30</v>
      </c>
      <c r="B91" s="233" t="s">
        <v>240</v>
      </c>
      <c r="C91" s="245" t="s">
        <v>241</v>
      </c>
      <c r="D91" s="234" t="s">
        <v>163</v>
      </c>
      <c r="E91" s="235">
        <v>0.16572000000000001</v>
      </c>
      <c r="F91" s="236"/>
      <c r="G91" s="237">
        <f>ROUND(E91*F91,2)</f>
        <v>0</v>
      </c>
      <c r="H91" s="236"/>
      <c r="I91" s="237">
        <f>ROUND(E91*H91,2)</f>
        <v>0</v>
      </c>
      <c r="J91" s="236"/>
      <c r="K91" s="237">
        <f>ROUND(E91*J91,2)</f>
        <v>0</v>
      </c>
      <c r="L91" s="237">
        <v>21</v>
      </c>
      <c r="M91" s="237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7" t="s">
        <v>234</v>
      </c>
      <c r="S91" s="237" t="s">
        <v>122</v>
      </c>
      <c r="T91" s="238" t="s">
        <v>122</v>
      </c>
      <c r="U91" s="222">
        <v>4.74</v>
      </c>
      <c r="V91" s="222">
        <f>ROUND(E91*U91,2)</f>
        <v>0.79</v>
      </c>
      <c r="W91" s="222"/>
      <c r="X91" s="222" t="s">
        <v>123</v>
      </c>
      <c r="Y91" s="213"/>
      <c r="Z91" s="213"/>
      <c r="AA91" s="213"/>
      <c r="AB91" s="213"/>
      <c r="AC91" s="213"/>
      <c r="AD91" s="213"/>
      <c r="AE91" s="213"/>
      <c r="AF91" s="213"/>
      <c r="AG91" s="213" t="s">
        <v>124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20"/>
      <c r="B92" s="221"/>
      <c r="C92" s="249" t="s">
        <v>242</v>
      </c>
      <c r="D92" s="241"/>
      <c r="E92" s="241"/>
      <c r="F92" s="241"/>
      <c r="G92" s="241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13"/>
      <c r="Z92" s="213"/>
      <c r="AA92" s="213"/>
      <c r="AB92" s="213"/>
      <c r="AC92" s="213"/>
      <c r="AD92" s="213"/>
      <c r="AE92" s="213"/>
      <c r="AF92" s="213"/>
      <c r="AG92" s="213" t="s">
        <v>139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20"/>
      <c r="B93" s="221"/>
      <c r="C93" s="246" t="s">
        <v>243</v>
      </c>
      <c r="D93" s="223"/>
      <c r="E93" s="224">
        <v>0.16572000000000001</v>
      </c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13"/>
      <c r="Z93" s="213"/>
      <c r="AA93" s="213"/>
      <c r="AB93" s="213"/>
      <c r="AC93" s="213"/>
      <c r="AD93" s="213"/>
      <c r="AE93" s="213"/>
      <c r="AF93" s="213"/>
      <c r="AG93" s="213" t="s">
        <v>126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x14ac:dyDescent="0.25">
      <c r="A94" s="3"/>
      <c r="B94" s="4"/>
      <c r="C94" s="251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AE94">
        <v>15</v>
      </c>
      <c r="AF94">
        <v>21</v>
      </c>
      <c r="AG94" t="s">
        <v>104</v>
      </c>
    </row>
    <row r="95" spans="1:60" ht="13" x14ac:dyDescent="0.25">
      <c r="A95" s="216"/>
      <c r="B95" s="217" t="s">
        <v>29</v>
      </c>
      <c r="C95" s="252"/>
      <c r="D95" s="218"/>
      <c r="E95" s="219"/>
      <c r="F95" s="219"/>
      <c r="G95" s="243">
        <f>G8+G11+G15+G21+G37+G40+G45+G48+G51+G54+G85</f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AE95">
        <f>SUMIF(L7:L93,AE94,G7:G93)</f>
        <v>0</v>
      </c>
      <c r="AF95">
        <f>SUMIF(L7:L93,AF94,G7:G93)</f>
        <v>0</v>
      </c>
      <c r="AG95" t="s">
        <v>244</v>
      </c>
    </row>
    <row r="96" spans="1:60" x14ac:dyDescent="0.25">
      <c r="C96" s="253"/>
      <c r="D96" s="10"/>
      <c r="AG96" t="s">
        <v>247</v>
      </c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HTqFXXheP+KZCAzgWEQfzK4QiQkiuqd9OT9ANpdgnCTLJgxqzQ5WeOLVUY+fyatzaNQ+EOO1zIjjv55jnXFkJg==" saltValue="dK37Z4rQMDgb7KUCGK1Mkg==" spinCount="100000" sheet="1"/>
  <mergeCells count="17">
    <mergeCell ref="C32:G32"/>
    <mergeCell ref="C33:G33"/>
    <mergeCell ref="C39:G39"/>
    <mergeCell ref="C89:G89"/>
    <mergeCell ref="C92:G92"/>
    <mergeCell ref="C17:G17"/>
    <mergeCell ref="C18:G18"/>
    <mergeCell ref="C19:G19"/>
    <mergeCell ref="C23:G23"/>
    <mergeCell ref="C30:G30"/>
    <mergeCell ref="C31:G31"/>
    <mergeCell ref="A1:G1"/>
    <mergeCell ref="C2:G2"/>
    <mergeCell ref="C3:G3"/>
    <mergeCell ref="C4:G4"/>
    <mergeCell ref="C13:G13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002, SO 201.2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002, SO 201.2 1 Pol'!Názvy_tisku</vt:lpstr>
      <vt:lpstr>oadresa</vt:lpstr>
      <vt:lpstr>Stavba!Objednatel</vt:lpstr>
      <vt:lpstr>Stavba!Objekt</vt:lpstr>
      <vt:lpstr>'SO 002, SO 201.2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2019-03-19T12:27:02Z</cp:lastPrinted>
  <dcterms:created xsi:type="dcterms:W3CDTF">2009-04-08T07:15:50Z</dcterms:created>
  <dcterms:modified xsi:type="dcterms:W3CDTF">2021-09-14T18:26:41Z</dcterms:modified>
</cp:coreProperties>
</file>